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4240" windowHeight="11820" activeTab="3"/>
  </bookViews>
  <sheets>
    <sheet name="ДВН_жен" sheetId="7" r:id="rId1"/>
    <sheet name="ДВН_муж" sheetId="14" r:id="rId2"/>
    <sheet name="Проф_жен" sheetId="5" r:id="rId3"/>
    <sheet name="Проф_муж" sheetId="15" r:id="rId4"/>
    <sheet name="ДиспДети_жен" sheetId="16" r:id="rId5"/>
    <sheet name="ДиспДети_мужч" sheetId="12" r:id="rId6"/>
    <sheet name="ПрофДети_жен" sheetId="10" r:id="rId7"/>
    <sheet name="ПрофДети_муж" sheetId="17" r:id="rId8"/>
  </sheets>
  <externalReferences>
    <externalReference r:id="rId9"/>
  </externalReferences>
  <definedNames>
    <definedName name="_xlnm.Print_Titles" localSheetId="0">ДВН_жен!$A:$G</definedName>
    <definedName name="_xlnm.Print_Titles" localSheetId="1">ДВН_муж!$A:$G</definedName>
    <definedName name="_xlnm.Print_Titles" localSheetId="4">ДиспДети_жен!$A:$G</definedName>
    <definedName name="_xlnm.Print_Titles" localSheetId="5">ДиспДети_мужч!$A:$G</definedName>
    <definedName name="_xlnm.Print_Titles" localSheetId="2">Проф_жен!$A:$G</definedName>
    <definedName name="_xlnm.Print_Titles" localSheetId="3">Проф_муж!$A:$G</definedName>
    <definedName name="_xlnm.Print_Titles" localSheetId="6">ПрофДети_жен!$A:$G</definedName>
    <definedName name="_xlnm.Print_Titles" localSheetId="7">ПрофДети_муж!$A:$G</definedName>
  </definedNames>
  <calcPr calcId="124519" fullPrecision="0"/>
</workbook>
</file>

<file path=xl/calcChain.xml><?xml version="1.0" encoding="utf-8"?>
<calcChain xmlns="http://schemas.openxmlformats.org/spreadsheetml/2006/main">
  <c r="BX32" i="7"/>
  <c r="BN32"/>
  <c r="BD32"/>
  <c r="AT32"/>
  <c r="AJ32"/>
  <c r="AJ33" s="1"/>
  <c r="AJ32" i="14"/>
  <c r="AT32"/>
  <c r="BD32"/>
  <c r="BN32"/>
  <c r="BX32"/>
  <c r="AJ28" i="5"/>
  <c r="AT28"/>
  <c r="BD28"/>
  <c r="BN28"/>
  <c r="BX28"/>
  <c r="H17"/>
  <c r="H17" i="15" s="1"/>
  <c r="H27" i="14"/>
  <c r="Z28" i="17"/>
  <c r="Y28"/>
  <c r="X28"/>
  <c r="W28"/>
  <c r="V28"/>
  <c r="U28"/>
  <c r="T28"/>
  <c r="S28"/>
  <c r="R28"/>
  <c r="Q28"/>
  <c r="P28"/>
  <c r="O28"/>
  <c r="N28"/>
  <c r="M28"/>
  <c r="L28"/>
  <c r="K28"/>
  <c r="J28"/>
  <c r="I28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Z28" i="10"/>
  <c r="Y28"/>
  <c r="X28"/>
  <c r="W28"/>
  <c r="V28"/>
  <c r="U28"/>
  <c r="T28"/>
  <c r="S28"/>
  <c r="R28"/>
  <c r="Q28"/>
  <c r="P28"/>
  <c r="O28"/>
  <c r="N28"/>
  <c r="M28"/>
  <c r="L28"/>
  <c r="K28"/>
  <c r="J28"/>
  <c r="I28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Z32" i="16" l="1"/>
  <c r="Y32"/>
  <c r="X32"/>
  <c r="W32"/>
  <c r="V32"/>
  <c r="U32"/>
  <c r="T32"/>
  <c r="S32"/>
  <c r="R32"/>
  <c r="Q32"/>
  <c r="P32"/>
  <c r="O32"/>
  <c r="N32"/>
  <c r="M32"/>
  <c r="L32"/>
  <c r="K32"/>
  <c r="J32"/>
  <c r="I32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J32" i="12"/>
  <c r="K32"/>
  <c r="L32"/>
  <c r="M32"/>
  <c r="N32"/>
  <c r="O32"/>
  <c r="P32"/>
  <c r="Q32"/>
  <c r="R32"/>
  <c r="S32"/>
  <c r="T32"/>
  <c r="U32"/>
  <c r="V32"/>
  <c r="W32"/>
  <c r="X32"/>
  <c r="Y32"/>
  <c r="Z32"/>
  <c r="I32"/>
  <c r="CL28" i="15"/>
  <c r="CL29" s="1"/>
  <c r="CK28"/>
  <c r="CK29" s="1"/>
  <c r="CJ28"/>
  <c r="CJ29" s="1"/>
  <c r="CI28"/>
  <c r="CI29" s="1"/>
  <c r="CH28"/>
  <c r="CH29" s="1"/>
  <c r="CG28"/>
  <c r="CG29" s="1"/>
  <c r="CF28"/>
  <c r="CF29" s="1"/>
  <c r="CE28"/>
  <c r="CE29" s="1"/>
  <c r="CD28"/>
  <c r="CD29" s="1"/>
  <c r="CC28"/>
  <c r="CC29" s="1"/>
  <c r="CB28"/>
  <c r="CB29" s="1"/>
  <c r="CA28"/>
  <c r="CA29" s="1"/>
  <c r="BZ28"/>
  <c r="BZ29" s="1"/>
  <c r="BY28"/>
  <c r="BY29" s="1"/>
  <c r="BX28"/>
  <c r="BX29" s="1"/>
  <c r="BW28"/>
  <c r="BW29" s="1"/>
  <c r="BV28"/>
  <c r="BV29" s="1"/>
  <c r="BU28"/>
  <c r="BU29" s="1"/>
  <c r="BT28"/>
  <c r="BT29" s="1"/>
  <c r="BS28"/>
  <c r="BS29" s="1"/>
  <c r="BR28"/>
  <c r="BR29" s="1"/>
  <c r="BQ28"/>
  <c r="BQ29" s="1"/>
  <c r="BP28"/>
  <c r="BP29" s="1"/>
  <c r="BO28"/>
  <c r="BO29" s="1"/>
  <c r="BN28"/>
  <c r="BN29" s="1"/>
  <c r="BM28"/>
  <c r="BM29" s="1"/>
  <c r="BL28"/>
  <c r="BL29" s="1"/>
  <c r="BK28"/>
  <c r="BK29" s="1"/>
  <c r="BJ28"/>
  <c r="BJ29" s="1"/>
  <c r="BI28"/>
  <c r="BI29" s="1"/>
  <c r="BH28"/>
  <c r="BH29" s="1"/>
  <c r="BG28"/>
  <c r="BG29" s="1"/>
  <c r="BF28"/>
  <c r="BF29" s="1"/>
  <c r="BE28"/>
  <c r="BE29" s="1"/>
  <c r="BD28"/>
  <c r="BD29" s="1"/>
  <c r="BC28"/>
  <c r="BC29" s="1"/>
  <c r="BB28"/>
  <c r="BB29" s="1"/>
  <c r="BA28"/>
  <c r="BA29" s="1"/>
  <c r="AZ28"/>
  <c r="AZ29" s="1"/>
  <c r="AY28"/>
  <c r="AY29" s="1"/>
  <c r="AX28"/>
  <c r="AX29" s="1"/>
  <c r="AW28"/>
  <c r="AW29" s="1"/>
  <c r="AV28"/>
  <c r="AV29" s="1"/>
  <c r="AU28"/>
  <c r="AU29" s="1"/>
  <c r="AT28"/>
  <c r="AT29" s="1"/>
  <c r="AS28"/>
  <c r="AS29" s="1"/>
  <c r="AR28"/>
  <c r="AR29" s="1"/>
  <c r="AQ28"/>
  <c r="AQ29" s="1"/>
  <c r="AP28"/>
  <c r="AP29" s="1"/>
  <c r="AO28"/>
  <c r="AO29" s="1"/>
  <c r="AN28"/>
  <c r="AN29" s="1"/>
  <c r="AM28"/>
  <c r="AM29" s="1"/>
  <c r="AL28"/>
  <c r="AL29" s="1"/>
  <c r="AK28"/>
  <c r="AK29" s="1"/>
  <c r="AJ28"/>
  <c r="AJ29" s="1"/>
  <c r="AI28"/>
  <c r="AI29" s="1"/>
  <c r="AH28"/>
  <c r="AH29" s="1"/>
  <c r="AG28"/>
  <c r="AG29" s="1"/>
  <c r="AF28"/>
  <c r="AF29" s="1"/>
  <c r="AE28"/>
  <c r="AE29" s="1"/>
  <c r="AD28"/>
  <c r="AD29" s="1"/>
  <c r="AC28"/>
  <c r="AC29" s="1"/>
  <c r="AB28"/>
  <c r="AB29" s="1"/>
  <c r="AA28"/>
  <c r="AA29" s="1"/>
  <c r="Z28"/>
  <c r="Z29" s="1"/>
  <c r="Y28"/>
  <c r="Y29" s="1"/>
  <c r="X28"/>
  <c r="X29" s="1"/>
  <c r="W28"/>
  <c r="W29" s="1"/>
  <c r="V28"/>
  <c r="V29" s="1"/>
  <c r="U28"/>
  <c r="U29" s="1"/>
  <c r="T28"/>
  <c r="T29" s="1"/>
  <c r="S28"/>
  <c r="S29" s="1"/>
  <c r="R28"/>
  <c r="R29" s="1"/>
  <c r="Q28"/>
  <c r="Q29" s="1"/>
  <c r="P28"/>
  <c r="P29" s="1"/>
  <c r="O28"/>
  <c r="O29" s="1"/>
  <c r="N28"/>
  <c r="N29" s="1"/>
  <c r="M28"/>
  <c r="M29" s="1"/>
  <c r="L28"/>
  <c r="L29" s="1"/>
  <c r="K28"/>
  <c r="K29" s="1"/>
  <c r="J28"/>
  <c r="J29" s="1"/>
  <c r="I28"/>
  <c r="I29" s="1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G11"/>
  <c r="CL32" i="14"/>
  <c r="CL33" s="1"/>
  <c r="CK32"/>
  <c r="CK33" s="1"/>
  <c r="CJ32"/>
  <c r="CJ33" s="1"/>
  <c r="CI32"/>
  <c r="CI33" s="1"/>
  <c r="CH32"/>
  <c r="CH33" s="1"/>
  <c r="CG32"/>
  <c r="CG33" s="1"/>
  <c r="CF32"/>
  <c r="CF33" s="1"/>
  <c r="CE32"/>
  <c r="CE33" s="1"/>
  <c r="CD32"/>
  <c r="CD33" s="1"/>
  <c r="CC32"/>
  <c r="CC33" s="1"/>
  <c r="CB32"/>
  <c r="CB33" s="1"/>
  <c r="CA32"/>
  <c r="CA33" s="1"/>
  <c r="BZ32"/>
  <c r="BZ33" s="1"/>
  <c r="BY32"/>
  <c r="BY33" s="1"/>
  <c r="BX33"/>
  <c r="BW32"/>
  <c r="BW33" s="1"/>
  <c r="BV32"/>
  <c r="BV33" s="1"/>
  <c r="BU32"/>
  <c r="BU33" s="1"/>
  <c r="BT32"/>
  <c r="BT33" s="1"/>
  <c r="BS32"/>
  <c r="BS33" s="1"/>
  <c r="BR32"/>
  <c r="BR33" s="1"/>
  <c r="BQ32"/>
  <c r="BQ33" s="1"/>
  <c r="BP32"/>
  <c r="BP33" s="1"/>
  <c r="BO32"/>
  <c r="BO33" s="1"/>
  <c r="BN33"/>
  <c r="BM32"/>
  <c r="BM33" s="1"/>
  <c r="BL32"/>
  <c r="BL33" s="1"/>
  <c r="BK32"/>
  <c r="BK33" s="1"/>
  <c r="BJ32"/>
  <c r="BJ33" s="1"/>
  <c r="BI32"/>
  <c r="BI33" s="1"/>
  <c r="BH32"/>
  <c r="BH33" s="1"/>
  <c r="BG32"/>
  <c r="BG33" s="1"/>
  <c r="BF32"/>
  <c r="BF33" s="1"/>
  <c r="BE32"/>
  <c r="BE33" s="1"/>
  <c r="BD33"/>
  <c r="BC32"/>
  <c r="BC33" s="1"/>
  <c r="BB32"/>
  <c r="BB33" s="1"/>
  <c r="BA32"/>
  <c r="BA33" s="1"/>
  <c r="AZ32"/>
  <c r="AZ33" s="1"/>
  <c r="AY32"/>
  <c r="AY33" s="1"/>
  <c r="AX32"/>
  <c r="AX33" s="1"/>
  <c r="AW32"/>
  <c r="AW33" s="1"/>
  <c r="AV32"/>
  <c r="AV33" s="1"/>
  <c r="AU32"/>
  <c r="AU33" s="1"/>
  <c r="AT33"/>
  <c r="AS32"/>
  <c r="AS33" s="1"/>
  <c r="AR32"/>
  <c r="AR33" s="1"/>
  <c r="AQ32"/>
  <c r="AQ33" s="1"/>
  <c r="AP32"/>
  <c r="AP33" s="1"/>
  <c r="AO32"/>
  <c r="AO33" s="1"/>
  <c r="AN32"/>
  <c r="AN33" s="1"/>
  <c r="AM32"/>
  <c r="AM33" s="1"/>
  <c r="AL32"/>
  <c r="AL33" s="1"/>
  <c r="AK32"/>
  <c r="AK33" s="1"/>
  <c r="AJ33"/>
  <c r="AI32"/>
  <c r="AI33" s="1"/>
  <c r="AH32"/>
  <c r="AH33" s="1"/>
  <c r="AG32"/>
  <c r="AG33" s="1"/>
  <c r="AF32"/>
  <c r="AF33" s="1"/>
  <c r="AE32"/>
  <c r="AE33" s="1"/>
  <c r="AD32"/>
  <c r="AD33" s="1"/>
  <c r="AC32"/>
  <c r="AC33" s="1"/>
  <c r="AB32"/>
  <c r="AB33" s="1"/>
  <c r="AA32"/>
  <c r="AA33" s="1"/>
  <c r="Z32"/>
  <c r="Z33" s="1"/>
  <c r="Y32"/>
  <c r="Y33" s="1"/>
  <c r="X32"/>
  <c r="X33" s="1"/>
  <c r="W32"/>
  <c r="W33" s="1"/>
  <c r="V32"/>
  <c r="V33" s="1"/>
  <c r="U32"/>
  <c r="U33" s="1"/>
  <c r="T32"/>
  <c r="T33" s="1"/>
  <c r="S32"/>
  <c r="S33" s="1"/>
  <c r="R32"/>
  <c r="R33" s="1"/>
  <c r="Q32"/>
  <c r="Q33" s="1"/>
  <c r="P32"/>
  <c r="P33" s="1"/>
  <c r="O32"/>
  <c r="O33" s="1"/>
  <c r="N32"/>
  <c r="N33" s="1"/>
  <c r="M32"/>
  <c r="M33" s="1"/>
  <c r="L32"/>
  <c r="L33" s="1"/>
  <c r="K32"/>
  <c r="K33" s="1"/>
  <c r="J32"/>
  <c r="J33" s="1"/>
  <c r="I32"/>
  <c r="I33" s="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G14"/>
  <c r="Z31" i="12" l="1"/>
  <c r="Y31"/>
  <c r="X31"/>
  <c r="W31"/>
  <c r="V31"/>
  <c r="U31"/>
  <c r="T31"/>
  <c r="S31"/>
  <c r="R31"/>
  <c r="Q31"/>
  <c r="P31"/>
  <c r="O31"/>
  <c r="N31"/>
  <c r="M31"/>
  <c r="L31"/>
  <c r="K31"/>
  <c r="J31"/>
  <c r="I31"/>
  <c r="CL32" i="7" l="1"/>
  <c r="CK32"/>
  <c r="CJ32"/>
  <c r="CI32"/>
  <c r="CH32"/>
  <c r="CG32"/>
  <c r="CF32"/>
  <c r="CE32"/>
  <c r="CD32"/>
  <c r="CC32"/>
  <c r="CB32"/>
  <c r="CA32"/>
  <c r="BZ32"/>
  <c r="BW32"/>
  <c r="BV32"/>
  <c r="BU32"/>
  <c r="BT32"/>
  <c r="BS32"/>
  <c r="BR32"/>
  <c r="BQ32"/>
  <c r="BP32"/>
  <c r="BM32"/>
  <c r="BL32"/>
  <c r="BK32"/>
  <c r="BJ32"/>
  <c r="BI32"/>
  <c r="BH32"/>
  <c r="BG32"/>
  <c r="BF32"/>
  <c r="BE32"/>
  <c r="BC32"/>
  <c r="BB32"/>
  <c r="BA32"/>
  <c r="AZ32"/>
  <c r="AY32"/>
  <c r="AX32"/>
  <c r="AW32"/>
  <c r="AV32"/>
  <c r="AU32"/>
  <c r="AS32"/>
  <c r="AR32"/>
  <c r="AQ32"/>
  <c r="AP32"/>
  <c r="AO32"/>
  <c r="AN32"/>
  <c r="AM32"/>
  <c r="AL32"/>
  <c r="AK32"/>
  <c r="AI32"/>
  <c r="AH32"/>
  <c r="AG32"/>
  <c r="AF32"/>
  <c r="AE32"/>
  <c r="AD32"/>
  <c r="AC32"/>
  <c r="AC33" s="1"/>
  <c r="AB32"/>
  <c r="AB33" s="1"/>
  <c r="AA32"/>
  <c r="Z32"/>
  <c r="Z33" s="1"/>
  <c r="Y32"/>
  <c r="Y33" s="1"/>
  <c r="X32"/>
  <c r="W32"/>
  <c r="W33" s="1"/>
  <c r="V32"/>
  <c r="V33" s="1"/>
  <c r="U32"/>
  <c r="T32"/>
  <c r="T33" s="1"/>
  <c r="S32"/>
  <c r="S33" s="1"/>
  <c r="R32"/>
  <c r="Q32"/>
  <c r="Q33" s="1"/>
  <c r="P32"/>
  <c r="P33" s="1"/>
  <c r="O32"/>
  <c r="N32"/>
  <c r="N33" s="1"/>
  <c r="M32"/>
  <c r="M33" s="1"/>
  <c r="L32"/>
  <c r="K32"/>
  <c r="K33" s="1"/>
  <c r="J32"/>
  <c r="J33" s="1"/>
  <c r="I32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G14"/>
  <c r="J27" i="5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I27"/>
  <c r="J28"/>
  <c r="I33" i="7" l="1"/>
  <c r="O33"/>
  <c r="U33"/>
  <c r="AA33"/>
  <c r="AE33"/>
  <c r="AG33"/>
  <c r="AI33"/>
  <c r="AK33"/>
  <c r="AM33"/>
  <c r="AO33"/>
  <c r="AQ33"/>
  <c r="AS33"/>
  <c r="AU33"/>
  <c r="AW33"/>
  <c r="AY33"/>
  <c r="BA33"/>
  <c r="BC33"/>
  <c r="BE33"/>
  <c r="BG33"/>
  <c r="BI33"/>
  <c r="BK33"/>
  <c r="BM33"/>
  <c r="BO33"/>
  <c r="BQ33"/>
  <c r="BS33"/>
  <c r="BU33"/>
  <c r="BW33"/>
  <c r="BY33"/>
  <c r="CA33"/>
  <c r="CC33"/>
  <c r="CE33"/>
  <c r="CG33"/>
  <c r="CI33"/>
  <c r="CK33"/>
  <c r="L33"/>
  <c r="R33"/>
  <c r="X33"/>
  <c r="AD33"/>
  <c r="AF33"/>
  <c r="AH33"/>
  <c r="AL33"/>
  <c r="AN33"/>
  <c r="AP33"/>
  <c r="AR33"/>
  <c r="AT33"/>
  <c r="AV33"/>
  <c r="AX33"/>
  <c r="AZ33"/>
  <c r="BB33"/>
  <c r="BD33"/>
  <c r="BF33"/>
  <c r="BH33"/>
  <c r="BJ33"/>
  <c r="BL33"/>
  <c r="BN33"/>
  <c r="BP33"/>
  <c r="BR33"/>
  <c r="BT33"/>
  <c r="BV33"/>
  <c r="BX33"/>
  <c r="BZ33"/>
  <c r="CB33"/>
  <c r="CD33"/>
  <c r="CF33"/>
  <c r="CH33"/>
  <c r="CJ33"/>
  <c r="CL33"/>
  <c r="J29" i="5"/>
  <c r="CL28" l="1"/>
  <c r="CK28"/>
  <c r="CJ28"/>
  <c r="CI28"/>
  <c r="CH28"/>
  <c r="CG28"/>
  <c r="CF28"/>
  <c r="CE28"/>
  <c r="CD28"/>
  <c r="CC28"/>
  <c r="CB28"/>
  <c r="CA28"/>
  <c r="BZ28"/>
  <c r="BY28"/>
  <c r="BW28"/>
  <c r="BV28"/>
  <c r="BU28"/>
  <c r="BT28"/>
  <c r="BS28"/>
  <c r="BR28"/>
  <c r="BQ28"/>
  <c r="BP28"/>
  <c r="BO28"/>
  <c r="BM28"/>
  <c r="BL28"/>
  <c r="BK28"/>
  <c r="BJ28"/>
  <c r="BI28"/>
  <c r="BH28"/>
  <c r="BG28"/>
  <c r="BF28"/>
  <c r="BE28"/>
  <c r="BC28"/>
  <c r="BB28"/>
  <c r="BA28"/>
  <c r="AZ28"/>
  <c r="AY28"/>
  <c r="AX28"/>
  <c r="AW28"/>
  <c r="AV28"/>
  <c r="AU28"/>
  <c r="AS28"/>
  <c r="AR28"/>
  <c r="AQ28"/>
  <c r="AP28"/>
  <c r="AO28"/>
  <c r="AN28"/>
  <c r="AM28"/>
  <c r="AL28"/>
  <c r="AK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I28"/>
  <c r="G11"/>
  <c r="K29" l="1"/>
  <c r="O29"/>
  <c r="S29"/>
  <c r="W29"/>
  <c r="AA29"/>
  <c r="AE29"/>
  <c r="AI29"/>
  <c r="AM29"/>
  <c r="AQ29"/>
  <c r="AW29"/>
  <c r="I29"/>
  <c r="L29"/>
  <c r="N29"/>
  <c r="P29"/>
  <c r="R29"/>
  <c r="T29"/>
  <c r="V29"/>
  <c r="X29"/>
  <c r="Z29"/>
  <c r="AB29"/>
  <c r="AD29"/>
  <c r="AF29"/>
  <c r="AH29"/>
  <c r="AJ29"/>
  <c r="AL29"/>
  <c r="AN29"/>
  <c r="AP29"/>
  <c r="AR29"/>
  <c r="AT29"/>
  <c r="AV29"/>
  <c r="AX29"/>
  <c r="AZ29"/>
  <c r="BB29"/>
  <c r="BD29"/>
  <c r="BF29"/>
  <c r="BH29"/>
  <c r="BJ29"/>
  <c r="BL29"/>
  <c r="BN29"/>
  <c r="BP29"/>
  <c r="BR29"/>
  <c r="BT29"/>
  <c r="BV29"/>
  <c r="BX29"/>
  <c r="BZ29"/>
  <c r="CB29"/>
  <c r="CD29"/>
  <c r="CF29"/>
  <c r="CH29"/>
  <c r="CJ29"/>
  <c r="CL29"/>
  <c r="M29"/>
  <c r="Q29"/>
  <c r="U29"/>
  <c r="Y29"/>
  <c r="AC29"/>
  <c r="AG29"/>
  <c r="AK29"/>
  <c r="AO29"/>
  <c r="AS29"/>
  <c r="AU29"/>
  <c r="AY29"/>
  <c r="BA29"/>
  <c r="BC29"/>
  <c r="BE29"/>
  <c r="BG29"/>
  <c r="BI29"/>
  <c r="BK29"/>
  <c r="BM29"/>
  <c r="BO29"/>
  <c r="BQ29"/>
  <c r="BS29"/>
  <c r="BU29"/>
  <c r="BW29"/>
  <c r="BY29"/>
  <c r="CA29"/>
  <c r="CC29"/>
  <c r="CE29"/>
  <c r="CG29"/>
  <c r="CI29"/>
  <c r="CK29"/>
</calcChain>
</file>

<file path=xl/comments1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comments2.xml><?xml version="1.0" encoding="utf-8"?>
<comments xmlns="http://schemas.openxmlformats.org/spreadsheetml/2006/main">
  <authors>
    <author>Belova.IS</author>
  </authors>
  <commentLis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Belova.IS:</t>
        </r>
        <r>
          <rPr>
            <sz val="9"/>
            <color indexed="81"/>
            <rFont val="Tahoma"/>
            <family val="2"/>
            <charset val="204"/>
          </rPr>
          <t xml:space="preserve">
от 15 февраля 2013 г. N 72н
</t>
        </r>
      </text>
    </comment>
  </commentList>
</comments>
</file>

<file path=xl/sharedStrings.xml><?xml version="1.0" encoding="utf-8"?>
<sst xmlns="http://schemas.openxmlformats.org/spreadsheetml/2006/main" count="1059" uniqueCount="189">
  <si>
    <t>Осмотр фельдшером (акушеркой) или врачом акушером-гинекологом</t>
  </si>
  <si>
    <t>Измерение внутриглазного давления</t>
  </si>
  <si>
    <t>Измерение артериального давления на периферических артериях</t>
  </si>
  <si>
    <t>Расчет на основании антропометрии (измерение роста, массы тела, окружности талии) индекса массы тела</t>
  </si>
  <si>
    <t>Возраст</t>
  </si>
  <si>
    <t>Определение относительного сердечно-сосудистого риска</t>
  </si>
  <si>
    <t>Определение абсолютного сердечно-сосудистого риска</t>
  </si>
  <si>
    <t>Прием (осмотр) врачом-терапевтом по результатам  первого этапа диспансеризации, в т.ч.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опеределения группы здоровья, группы диспансерного наблюдения, опеределения медицинских показаний для осмотров (консультаций) и обследований в рамках второго этапа диспансеризации</t>
  </si>
  <si>
    <t>Наименование услуги</t>
  </si>
  <si>
    <t>Опрос (анкетирование) на выявление неинфекционных заболеваний и факторов риска их развития</t>
  </si>
  <si>
    <t xml:space="preserve">Исследование уровня холестерина в крови            </t>
  </si>
  <si>
    <t>Опрос (анкетирование)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</si>
  <si>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</si>
  <si>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Краткое индивидуальное профилактическое консультирование</t>
  </si>
  <si>
    <t xml:space="preserve">Исследование уровня глюкозы в крови   </t>
  </si>
  <si>
    <t>Флюорография легких</t>
  </si>
  <si>
    <t>Регистрация электрокардиограммы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</si>
  <si>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</si>
  <si>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Определение уровня общего холестерина в крови</t>
  </si>
  <si>
    <t>Электрокардиография в покое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</si>
  <si>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</si>
  <si>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Общий анализ крови</t>
  </si>
  <si>
    <t xml:space="preserve">Экспресс-исследование кала на скрытую кровь  иммунохроматографическим методом  </t>
  </si>
  <si>
    <t xml:space="preserve">Исследование кала на скрытую кровь  иммунохимическим методом  </t>
  </si>
  <si>
    <t xml:space="preserve">Исследование уровня простатспецифического антигена (ПСА)  в крови            </t>
  </si>
  <si>
    <t xml:space="preserve">Определение простатспецифического антигена (ПСА)  в крови            </t>
  </si>
  <si>
    <t>В04.047.002</t>
  </si>
  <si>
    <t>Профилактический прием врача-терапевта</t>
  </si>
  <si>
    <t>B04.047.004</t>
  </si>
  <si>
    <t xml:space="preserve">Профилактический прием врача-терапевта участкового </t>
  </si>
  <si>
    <t>B04.026.002</t>
  </si>
  <si>
    <t>Профилактический прием врача общей практики</t>
  </si>
  <si>
    <t>Код структурного подразделения</t>
  </si>
  <si>
    <t>Врачебная специальность</t>
  </si>
  <si>
    <t>Врач общей практики</t>
  </si>
  <si>
    <t>16</t>
  </si>
  <si>
    <t>Какие мероприятия входят в услугу</t>
  </si>
  <si>
    <t>Код цели, доп.признак</t>
  </si>
  <si>
    <t>13</t>
  </si>
  <si>
    <t>Диспансерный прием врача-терапевта</t>
  </si>
  <si>
    <t>103</t>
  </si>
  <si>
    <t>В04.047.001</t>
  </si>
  <si>
    <t>B04.047.003</t>
  </si>
  <si>
    <t>Диспансерный прием врача-терапевта участкового</t>
  </si>
  <si>
    <t>Диспансерный прием врача общей практики</t>
  </si>
  <si>
    <t>B04.026.001</t>
  </si>
  <si>
    <t>109</t>
  </si>
  <si>
    <t>21, 31, 30, 35</t>
  </si>
  <si>
    <t>11, 30, 35</t>
  </si>
  <si>
    <t>11, 13, 21, 31, 30, 35</t>
  </si>
  <si>
    <t>199</t>
  </si>
  <si>
    <t>102</t>
  </si>
  <si>
    <t>Определение уровня глюкозы в крови натощак</t>
  </si>
  <si>
    <t>Эзофагогастродуоденоскопия</t>
  </si>
  <si>
    <t>76</t>
  </si>
  <si>
    <t>Терапия</t>
  </si>
  <si>
    <t>Лечебное дело (средний медперсонал)</t>
  </si>
  <si>
    <t>Акушерское дело (средний медперсонал)</t>
  </si>
  <si>
    <t>Акушерство и гинекология</t>
  </si>
  <si>
    <t>V021</t>
  </si>
  <si>
    <t>Наименование</t>
  </si>
  <si>
    <t>Маммография обеих молочных желез в двух проекциях</t>
  </si>
  <si>
    <t>13, 30, 35</t>
  </si>
  <si>
    <t>Общая врачебная практика (семейная медицина)</t>
  </si>
  <si>
    <t xml:space="preserve">1. </t>
  </si>
  <si>
    <t>УСЛУГИ В РАМКАХ ПРОФИЛАКТИЧЕСКОГО МЕДИЦИНСКОГО ОСМОТРА ВЗРОСЛОГО НАСЕЛЕНИЯ</t>
  </si>
  <si>
    <t>Маммография</t>
  </si>
  <si>
    <t>A01.30.026</t>
  </si>
  <si>
    <t xml:space="preserve">A09.05.026          </t>
  </si>
  <si>
    <t xml:space="preserve">A09.05.023          </t>
  </si>
  <si>
    <t xml:space="preserve">A06.09.006          </t>
  </si>
  <si>
    <t xml:space="preserve">A05.10.006          </t>
  </si>
  <si>
    <t>Минимальный объем услуг (85%)</t>
  </si>
  <si>
    <t>ВСЕГО объем услуг</t>
  </si>
  <si>
    <t>Тариф</t>
  </si>
  <si>
    <t>Код услуги</t>
  </si>
  <si>
    <t>В03.016.002</t>
  </si>
  <si>
    <t xml:space="preserve">A09.19.001.001          </t>
  </si>
  <si>
    <t>A09.05.130</t>
  </si>
  <si>
    <t>A03.16.001</t>
  </si>
  <si>
    <t>A06.20.004</t>
  </si>
  <si>
    <t>B04.070.002</t>
  </si>
  <si>
    <t>Осмотр шейки матки в зеркалах</t>
  </si>
  <si>
    <t>Осмотр фельдшером (акушеркой) или врачом акушером-гинекологом (скрининг на выявление ЗНО шейки матки)</t>
  </si>
  <si>
    <t>A11.20.202</t>
  </si>
  <si>
    <t>A02.20.001</t>
  </si>
  <si>
    <t>Получение соскоба с шейки матки</t>
  </si>
  <si>
    <t>Женщины, возраст (лет)</t>
  </si>
  <si>
    <t>Мужчины, возраст (лет)</t>
  </si>
  <si>
    <t>95</t>
  </si>
  <si>
    <t>Лечебное дело</t>
  </si>
  <si>
    <t>Код услуги
(Номенклатура)</t>
  </si>
  <si>
    <t>УСЛУГИ В РАМКАХ ПРОФИЛАКТИЧЕСКОГО МЕДИЦИНСКОГО ОСМОТРА ДЕТСКОГО НАСЕЛЕНИЯ</t>
  </si>
  <si>
    <t>Педиатрия</t>
  </si>
  <si>
    <t>12, 28</t>
  </si>
  <si>
    <t>B04.031.002</t>
  </si>
  <si>
    <t xml:space="preserve">Профилактический прием врача-педиатра </t>
  </si>
  <si>
    <t>B04.031.004</t>
  </si>
  <si>
    <t xml:space="preserve">Профилактический прием врача-педиатра участкового </t>
  </si>
  <si>
    <t>Неврология</t>
  </si>
  <si>
    <t>B04.023.002</t>
  </si>
  <si>
    <t xml:space="preserve">Профилактический прием врача-невролога 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</si>
  <si>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</si>
  <si>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</si>
  <si>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</si>
  <si>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Детская хирургия</t>
  </si>
  <si>
    <t>B04.010.002</t>
  </si>
  <si>
    <t xml:space="preserve">Профилактический прием врача-детского хирурга 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</si>
  <si>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</si>
  <si>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</si>
  <si>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</si>
  <si>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Офтальмология</t>
  </si>
  <si>
    <t>B04.029.002</t>
  </si>
  <si>
    <t xml:space="preserve">Профилактический прием врача-офтальмолога </t>
  </si>
  <si>
    <t>Оториноларингология</t>
  </si>
  <si>
    <t>B04.028.002</t>
  </si>
  <si>
    <t xml:space="preserve">Профилактический прием врача-оториноларинголога </t>
  </si>
  <si>
    <t>B04.001.002</t>
  </si>
  <si>
    <t xml:space="preserve">Профилактический прием врача-акушера-гинеколога </t>
  </si>
  <si>
    <t>Стоматология детская</t>
  </si>
  <si>
    <t>B04.064.002</t>
  </si>
  <si>
    <t xml:space="preserve">Профилактический прием врача-стоматолога детского </t>
  </si>
  <si>
    <t>Стоматология общей практики</t>
  </si>
  <si>
    <t>Профилактический прием врача-стоматолога</t>
  </si>
  <si>
    <t>Психиатрия</t>
  </si>
  <si>
    <t>B04.035.004</t>
  </si>
  <si>
    <t>Профилактический прием врача-психиатра детского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</si>
  <si>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</si>
  <si>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</si>
  <si>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</si>
  <si>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Эхокардиография              </t>
  </si>
  <si>
    <t xml:space="preserve">Нейросонография  </t>
  </si>
  <si>
    <t>В03.016.006</t>
  </si>
  <si>
    <t>Общий (клинический) анализ мочи</t>
  </si>
  <si>
    <t>Детская урология-андрология</t>
  </si>
  <si>
    <t>B04.053.004</t>
  </si>
  <si>
    <t xml:space="preserve">Профилактический прием врача-детского уролога-андролога </t>
  </si>
  <si>
    <t>осмотр педиатр _x0000_</t>
  </si>
  <si>
    <t>осмотр невролог _x0000_</t>
  </si>
  <si>
    <t>осмотр офтальмолог _x0000_</t>
  </si>
  <si>
    <t>осмотр детский хирург _x0000_</t>
  </si>
  <si>
    <t>осмотр оториноларинголог _x0000_</t>
  </si>
  <si>
    <t>осмотр травматолог-ортопед _x0000_</t>
  </si>
  <si>
    <t>осмотр уролог-андролог _x0000_</t>
  </si>
  <si>
    <t>осмотр детский стоматолог _x0000_</t>
  </si>
  <si>
    <t>осмотр детский эндокринолог _x0000_</t>
  </si>
  <si>
    <t>осмотр психиатр детский (до возраста 14 лет); осмотр психиатр подростковый (с возраста 14 лет)</t>
  </si>
  <si>
    <t>* не входит в стоимость законченного случая 1 этапа диспансеризации</t>
  </si>
  <si>
    <t>A09.05.023</t>
  </si>
  <si>
    <t>Исследование уровня глюкозы в крови _x0000_</t>
  </si>
  <si>
    <t>A05.10.006</t>
  </si>
  <si>
    <t>Электрокардиография _x0000_</t>
  </si>
  <si>
    <t>Флюорография _x0000_</t>
  </si>
  <si>
    <t>A04.16.001</t>
  </si>
  <si>
    <t>УЗИ органов брюшной полости _x0000_</t>
  </si>
  <si>
    <t>A04.10.002</t>
  </si>
  <si>
    <t>УЗИ сердца _x0000_</t>
  </si>
  <si>
    <t>A04.22.001</t>
  </si>
  <si>
    <t xml:space="preserve">Ультразвуковое исследование щитовидной железы и паращитовидных желез     </t>
  </si>
  <si>
    <t>УЗИ щитовидной железы _x0000_</t>
  </si>
  <si>
    <t>A04.28.003</t>
  </si>
  <si>
    <t xml:space="preserve">Ультразвуковое исследование органов мошонки </t>
  </si>
  <si>
    <t>A04.04.001</t>
  </si>
  <si>
    <t>Ультразвуковое исследование тазобедренного сустава*****</t>
  </si>
  <si>
    <t>УЗИ тазобедренных суставов _x0000_</t>
  </si>
  <si>
    <t>Ультразвуковое исследование тазобедренных суставов и нейросонография проводится детям первого года жизни в случае отсутствия сведений об их прохождении в истории развития ребенка.</t>
  </si>
  <si>
    <t>A04.23.001</t>
  </si>
  <si>
    <t>УЗИ головного мозга (нейросонография) _x0000_</t>
  </si>
  <si>
    <t>Количество посещений</t>
  </si>
  <si>
    <t>осмотр акушер-гинеколог _x0000_</t>
  </si>
  <si>
    <t>A04.20.001</t>
  </si>
  <si>
    <t>Ультразвуковое исследование матки и придатков трансабдоминальное</t>
  </si>
  <si>
    <t>Код структур. Подразде-ления</t>
  </si>
  <si>
    <t>УЗИ органов репродуктивной сферы</t>
  </si>
  <si>
    <t>Код структур. подразде-ления</t>
  </si>
  <si>
    <t>Контроль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</si>
  <si>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</si>
  <si>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УСЛУГИ В РАМКАХ I ЭТАПА ДИСПАНСЕРИЗАЦИИ ВЗРОСЛОГО НАСЕЛЕНИЯ</t>
  </si>
  <si>
    <t>УСЛУГИ В РАМКАХ 1 ЭТАПА ДИСПАНСЕРИЗАЦИИ ДЕТЕЙ-СИРОТ И ДЕТЕЙ, НАХОДЯЩИХСЯ В ТРУДНОЙ ЖИЗНЕННОЙ СИТУАЦИИ</t>
  </si>
  <si>
    <t>Девочки, возраст</t>
  </si>
  <si>
    <t>Мальчики, возраст</t>
  </si>
  <si>
    <t>A04.04.001.001</t>
  </si>
  <si>
    <t>B04.065.006</t>
  </si>
  <si>
    <t>26, 217</t>
  </si>
  <si>
    <t xml:space="preserve">Клиническая лабораторная диагностика, лабораторное дело                                  </t>
  </si>
  <si>
    <t>181, 910</t>
  </si>
  <si>
    <t>A26.06.041</t>
  </si>
  <si>
    <t>901</t>
  </si>
  <si>
    <t>Определение антител к вирусу гепатита C (Hepatitis C virus) в крови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</si>
</sst>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0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theme="1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68">
    <xf numFmtId="0" fontId="0" fillId="0" borderId="0" xfId="0">
      <alignment vertical="top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textRotation="90"/>
    </xf>
    <xf numFmtId="3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/>
    <xf numFmtId="3" fontId="9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1" fontId="1" fillId="0" borderId="1" xfId="3" applyNumberFormat="1" applyFont="1" applyFill="1" applyBorder="1" applyAlignment="1">
      <alignment horizontal="left" vertical="center"/>
    </xf>
    <xf numFmtId="1" fontId="1" fillId="0" borderId="1" xfId="4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1" fillId="7" borderId="4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textRotation="90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" applyFont="1" applyFill="1" applyBorder="1" applyAlignment="1">
      <alignment vertical="center" wrapText="1"/>
    </xf>
    <xf numFmtId="1" fontId="1" fillId="0" borderId="1" xfId="3" applyNumberFormat="1" applyFont="1" applyFill="1" applyBorder="1" applyAlignment="1">
      <alignment vertical="center"/>
    </xf>
    <xf numFmtId="1" fontId="1" fillId="0" borderId="1" xfId="3" applyNumberFormat="1" applyFont="1" applyBorder="1" applyAlignment="1">
      <alignment vertical="center" wrapText="1"/>
    </xf>
    <xf numFmtId="1" fontId="1" fillId="0" borderId="1" xfId="4" applyNumberFormat="1" applyFont="1" applyBorder="1" applyAlignment="1">
      <alignment horizontal="center" vertical="center" wrapText="1"/>
    </xf>
    <xf numFmtId="1" fontId="1" fillId="0" borderId="1" xfId="3" applyNumberFormat="1" applyFont="1" applyBorder="1" applyAlignment="1">
      <alignment vertical="center"/>
    </xf>
    <xf numFmtId="1" fontId="1" fillId="0" borderId="1" xfId="4" applyNumberFormat="1" applyFont="1" applyBorder="1" applyAlignment="1">
      <alignment horizontal="center" vertical="center"/>
    </xf>
    <xf numFmtId="0" fontId="1" fillId="7" borderId="1" xfId="5" applyFont="1" applyFill="1" applyBorder="1" applyAlignment="1">
      <alignment vertical="center" wrapText="1"/>
    </xf>
    <xf numFmtId="1" fontId="1" fillId="7" borderId="1" xfId="3" applyNumberFormat="1" applyFont="1" applyFill="1" applyBorder="1" applyAlignment="1">
      <alignment vertical="center" wrapText="1"/>
    </xf>
    <xf numFmtId="1" fontId="1" fillId="7" borderId="1" xfId="4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vertical="center" wrapText="1"/>
    </xf>
    <xf numFmtId="49" fontId="3" fillId="8" borderId="1" xfId="0" applyNumberFormat="1" applyFont="1" applyFill="1" applyBorder="1" applyAlignment="1">
      <alignment horizontal="left" vertical="center" wrapText="1"/>
    </xf>
    <xf numFmtId="4" fontId="1" fillId="8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1" fontId="1" fillId="9" borderId="1" xfId="3" applyNumberFormat="1" applyFont="1" applyFill="1" applyBorder="1" applyAlignment="1">
      <alignment vertical="center"/>
    </xf>
    <xf numFmtId="1" fontId="1" fillId="9" borderId="1" xfId="3" applyNumberFormat="1" applyFont="1" applyFill="1" applyBorder="1" applyAlignment="1">
      <alignment vertical="center" wrapText="1"/>
    </xf>
    <xf numFmtId="3" fontId="1" fillId="0" borderId="4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textRotation="90" wrapText="1"/>
    </xf>
    <xf numFmtId="49" fontId="1" fillId="4" borderId="2" xfId="0" applyNumberFormat="1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9" fontId="1" fillId="9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vertical="center" wrapText="1"/>
    </xf>
    <xf numFmtId="49" fontId="1" fillId="9" borderId="1" xfId="0" applyNumberFormat="1" applyFont="1" applyFill="1" applyBorder="1" applyAlignment="1">
      <alignment vertical="center" wrapText="1"/>
    </xf>
    <xf numFmtId="4" fontId="1" fillId="9" borderId="4" xfId="0" applyNumberFormat="1" applyFont="1" applyFill="1" applyBorder="1" applyAlignment="1">
      <alignment horizontal="left" vertical="center" wrapText="1"/>
    </xf>
    <xf numFmtId="49" fontId="1" fillId="9" borderId="4" xfId="0" applyNumberFormat="1" applyFont="1" applyFill="1" applyBorder="1" applyAlignment="1">
      <alignment horizontal="center" vertical="center" wrapText="1"/>
    </xf>
    <xf numFmtId="4" fontId="1" fillId="9" borderId="4" xfId="0" applyNumberFormat="1" applyFont="1" applyFill="1" applyBorder="1" applyAlignment="1">
      <alignment vertical="center" wrapText="1"/>
    </xf>
    <xf numFmtId="0" fontId="4" fillId="9" borderId="4" xfId="0" applyFont="1" applyFill="1" applyBorder="1" applyAlignment="1">
      <alignment horizontal="left" vertical="center" wrapText="1"/>
    </xf>
    <xf numFmtId="4" fontId="8" fillId="9" borderId="3" xfId="0" applyNumberFormat="1" applyFont="1" applyFill="1" applyBorder="1" applyAlignment="1">
      <alignment horizontal="center" vertical="center"/>
    </xf>
    <xf numFmtId="3" fontId="1" fillId="9" borderId="4" xfId="0" applyNumberFormat="1" applyFont="1" applyFill="1" applyBorder="1" applyAlignment="1">
      <alignment horizontal="center" vertical="center"/>
    </xf>
    <xf numFmtId="0" fontId="1" fillId="10" borderId="0" xfId="0" applyFont="1" applyFill="1" applyAlignment="1"/>
  </cellXfs>
  <cellStyles count="6">
    <cellStyle name="Обычный" xfId="0" builtinId="0"/>
    <cellStyle name="Обычный 14" xfId="1"/>
    <cellStyle name="Обычный 2" xfId="5"/>
    <cellStyle name="Обычный 3" xfId="3"/>
    <cellStyle name="Обычный 4" xfId="4"/>
    <cellStyle name="Обычный 5" xfId="2"/>
  </cellStyles>
  <dxfs count="0"/>
  <tableStyles count="0" defaultTableStyle="TableStyleMedium9" defaultPivotStyle="PivotStyleLight16"/>
  <colors>
    <mruColors>
      <color rgb="FFFF66CC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3;&#1054;&#1056;&#1052;&#1040;&#1058;&#1048;&#1042;&#1053;&#1067;&#1045;%20&#1044;&#1054;&#1050;&#1059;&#1052;&#1045;&#1053;&#1058;&#1067;\&#1058;&#1040;&#1056;&#1048;&#1060;&#1053;&#1054;&#1045;%20&#1057;&#1054;&#1043;&#1051;&#1040;&#1064;&#1045;&#1053;&#1048;&#1045;\2019%20&#1058;&#1072;&#1088;&#1080;&#1092;&#1085;&#1086;&#1077;%20&#1089;&#1086;&#1075;&#1083;&#1072;&#1096;&#1077;&#1085;&#1080;&#1077;\2019-05%20&#1058;&#1072;&#1088;&#1080;&#1092;&#1085;&#1086;&#1077;%20&#1089;&#1086;&#1075;&#1083;&#1072;&#1096;&#1077;&#1085;&#1080;&#1077;%20-%20&#1080;&#1079;&#1084;&#1077;&#1085;&#1077;&#1085;&#1085;&#1086;&#1077;\2019-05%20&#1058;&#1072;&#1088;&#1080;&#1092;&#1085;&#1086;&#1077;%20&#1089;&#1086;&#1075;&#1083;&#1072;&#1096;&#1077;&#1085;&#1080;&#1077;%20-%20&#1055;&#1088;&#1080;&#1083;&#1086;&#1078;&#1077;&#1085;&#1080;&#1103;%20&#1089;%2001.07.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3.1"/>
      <sheetName val="Прил.3.2"/>
      <sheetName val="Прил.3.3"/>
      <sheetName val="Прил.4.1"/>
      <sheetName val="Прил.4.2"/>
      <sheetName val="Прил.4.3"/>
      <sheetName val="Прил.4.4 Раздел I"/>
      <sheetName val="Прил.4.4 Раздел II"/>
      <sheetName val="Прил.4.4 Раздел III"/>
      <sheetName val="Прил.4.5 Раздел I"/>
      <sheetName val="Прил.4.5 Раздел II"/>
      <sheetName val="Прил.4.5 Раздел III"/>
      <sheetName val="Прил.4.5 Раздел IV"/>
      <sheetName val="Прил.4.5 Раздел V"/>
      <sheetName val="Прил.4.6"/>
      <sheetName val="Прил.4.7 Раздел I"/>
      <sheetName val="Прил.4.7 Раздел II"/>
      <sheetName val="Прил.4.8"/>
      <sheetName val="Прил.4.9"/>
      <sheetName val="Прил.4.10"/>
      <sheetName val="Прил.6.1"/>
      <sheetName val="Прил.6.2"/>
      <sheetName val="Прил.6.3"/>
      <sheetName val="Прил.6.4"/>
      <sheetName val="Прил.6.5"/>
      <sheetName val="Прил.6.6"/>
      <sheetName val="Прил.6.7"/>
      <sheetName val="Прил.6.8"/>
      <sheetName val="Прил.6.9"/>
      <sheetName val="Прил.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5">
          <cell r="C135" t="str">
            <v>A03.16.001</v>
          </cell>
        </row>
      </sheetData>
      <sheetData sheetId="10">
        <row r="13">
          <cell r="D13" t="str">
            <v>B04.001.002</v>
          </cell>
        </row>
      </sheetData>
      <sheetData sheetId="11"/>
      <sheetData sheetId="12"/>
      <sheetData sheetId="13"/>
      <sheetData sheetId="14"/>
      <sheetData sheetId="15"/>
      <sheetData sheetId="16">
        <row r="14">
          <cell r="D14" t="str">
            <v>В04.047.002</v>
          </cell>
        </row>
      </sheetData>
      <sheetData sheetId="17">
        <row r="15">
          <cell r="C15" t="str">
            <v>A01.30.026</v>
          </cell>
        </row>
        <row r="23">
          <cell r="E23" t="str">
            <v>Флюорография легких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L33"/>
  <sheetViews>
    <sheetView workbookViewId="0">
      <pane xSplit="8" ySplit="2" topLeftCell="I21" activePane="bottomRight" state="frozen"/>
      <selection pane="topRight" activeCell="I1" sqref="I1"/>
      <selection pane="bottomLeft" activeCell="A3" sqref="A3"/>
      <selection pane="bottomRight" activeCell="I3" sqref="I3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8" customWidth="1"/>
    <col min="4" max="4" width="10.85546875" style="2" customWidth="1"/>
    <col min="5" max="5" width="5.140625" style="8" customWidth="1"/>
    <col min="6" max="6" width="24.85546875" style="2" customWidth="1"/>
    <col min="7" max="7" width="26.28515625" style="1" customWidth="1"/>
    <col min="8" max="8" width="6.28515625" style="1" customWidth="1"/>
    <col min="9" max="90" width="2.7109375" style="1" customWidth="1"/>
    <col min="91" max="16384" width="8.7109375" style="1"/>
  </cols>
  <sheetData>
    <row r="1" spans="1:90" s="7" customFormat="1" ht="32.1" customHeight="1">
      <c r="A1" s="130" t="s">
        <v>33</v>
      </c>
      <c r="B1" s="130"/>
      <c r="C1" s="131" t="s">
        <v>174</v>
      </c>
      <c r="D1" s="130" t="s">
        <v>75</v>
      </c>
      <c r="E1" s="131" t="s">
        <v>37</v>
      </c>
      <c r="F1" s="130" t="s">
        <v>8</v>
      </c>
      <c r="G1" s="133" t="s">
        <v>36</v>
      </c>
      <c r="H1" s="124" t="s">
        <v>74</v>
      </c>
      <c r="I1" s="126" t="s">
        <v>87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</row>
    <row r="2" spans="1:90" s="7" customFormat="1" ht="32.1" customHeight="1">
      <c r="A2" s="35" t="s">
        <v>59</v>
      </c>
      <c r="B2" s="35" t="s">
        <v>60</v>
      </c>
      <c r="C2" s="132"/>
      <c r="D2" s="130"/>
      <c r="E2" s="132"/>
      <c r="F2" s="130"/>
      <c r="G2" s="133"/>
      <c r="H2" s="125"/>
      <c r="I2" s="35">
        <v>18</v>
      </c>
      <c r="J2" s="35">
        <v>19</v>
      </c>
      <c r="K2" s="35">
        <v>20</v>
      </c>
      <c r="L2" s="35">
        <v>21</v>
      </c>
      <c r="M2" s="35">
        <v>22</v>
      </c>
      <c r="N2" s="35">
        <v>23</v>
      </c>
      <c r="O2" s="35">
        <v>24</v>
      </c>
      <c r="P2" s="35">
        <v>25</v>
      </c>
      <c r="Q2" s="35">
        <v>26</v>
      </c>
      <c r="R2" s="35">
        <v>27</v>
      </c>
      <c r="S2" s="35">
        <v>28</v>
      </c>
      <c r="T2" s="35">
        <v>29</v>
      </c>
      <c r="U2" s="35">
        <v>30</v>
      </c>
      <c r="V2" s="35">
        <v>31</v>
      </c>
      <c r="W2" s="35">
        <v>32</v>
      </c>
      <c r="X2" s="35">
        <v>33</v>
      </c>
      <c r="Y2" s="35">
        <v>34</v>
      </c>
      <c r="Z2" s="35">
        <v>35</v>
      </c>
      <c r="AA2" s="35">
        <v>36</v>
      </c>
      <c r="AB2" s="35">
        <v>37</v>
      </c>
      <c r="AC2" s="35">
        <v>38</v>
      </c>
      <c r="AD2" s="35">
        <v>39</v>
      </c>
      <c r="AE2" s="35">
        <v>40</v>
      </c>
      <c r="AF2" s="35">
        <v>41</v>
      </c>
      <c r="AG2" s="35">
        <v>42</v>
      </c>
      <c r="AH2" s="35">
        <v>43</v>
      </c>
      <c r="AI2" s="35">
        <v>44</v>
      </c>
      <c r="AJ2" s="35">
        <v>45</v>
      </c>
      <c r="AK2" s="35">
        <v>46</v>
      </c>
      <c r="AL2" s="35">
        <v>47</v>
      </c>
      <c r="AM2" s="35">
        <v>48</v>
      </c>
      <c r="AN2" s="35">
        <v>49</v>
      </c>
      <c r="AO2" s="35">
        <v>50</v>
      </c>
      <c r="AP2" s="35">
        <v>51</v>
      </c>
      <c r="AQ2" s="35">
        <v>52</v>
      </c>
      <c r="AR2" s="35">
        <v>53</v>
      </c>
      <c r="AS2" s="35">
        <v>54</v>
      </c>
      <c r="AT2" s="35">
        <v>55</v>
      </c>
      <c r="AU2" s="35">
        <v>56</v>
      </c>
      <c r="AV2" s="35">
        <v>57</v>
      </c>
      <c r="AW2" s="35">
        <v>58</v>
      </c>
      <c r="AX2" s="35">
        <v>59</v>
      </c>
      <c r="AY2" s="35">
        <v>60</v>
      </c>
      <c r="AZ2" s="35">
        <v>61</v>
      </c>
      <c r="BA2" s="35">
        <v>62</v>
      </c>
      <c r="BB2" s="35">
        <v>63</v>
      </c>
      <c r="BC2" s="35">
        <v>64</v>
      </c>
      <c r="BD2" s="35">
        <v>65</v>
      </c>
      <c r="BE2" s="35">
        <v>66</v>
      </c>
      <c r="BF2" s="35">
        <v>67</v>
      </c>
      <c r="BG2" s="35">
        <v>68</v>
      </c>
      <c r="BH2" s="35">
        <v>69</v>
      </c>
      <c r="BI2" s="35">
        <v>70</v>
      </c>
      <c r="BJ2" s="35">
        <v>71</v>
      </c>
      <c r="BK2" s="35">
        <v>72</v>
      </c>
      <c r="BL2" s="35">
        <v>73</v>
      </c>
      <c r="BM2" s="35">
        <v>74</v>
      </c>
      <c r="BN2" s="35">
        <v>75</v>
      </c>
      <c r="BO2" s="35">
        <v>76</v>
      </c>
      <c r="BP2" s="35">
        <v>77</v>
      </c>
      <c r="BQ2" s="35">
        <v>78</v>
      </c>
      <c r="BR2" s="35">
        <v>79</v>
      </c>
      <c r="BS2" s="35">
        <v>80</v>
      </c>
      <c r="BT2" s="35">
        <v>81</v>
      </c>
      <c r="BU2" s="35">
        <v>82</v>
      </c>
      <c r="BV2" s="35">
        <v>83</v>
      </c>
      <c r="BW2" s="35">
        <v>84</v>
      </c>
      <c r="BX2" s="35">
        <v>85</v>
      </c>
      <c r="BY2" s="35">
        <v>86</v>
      </c>
      <c r="BZ2" s="35">
        <v>87</v>
      </c>
      <c r="CA2" s="35">
        <v>88</v>
      </c>
      <c r="CB2" s="35">
        <v>89</v>
      </c>
      <c r="CC2" s="35">
        <v>90</v>
      </c>
      <c r="CD2" s="35">
        <v>91</v>
      </c>
      <c r="CE2" s="35">
        <v>92</v>
      </c>
      <c r="CF2" s="35">
        <v>93</v>
      </c>
      <c r="CG2" s="35">
        <v>94</v>
      </c>
      <c r="CH2" s="35">
        <v>95</v>
      </c>
      <c r="CI2" s="35">
        <v>96</v>
      </c>
      <c r="CJ2" s="35">
        <v>97</v>
      </c>
      <c r="CK2" s="35">
        <v>98</v>
      </c>
      <c r="CL2" s="35">
        <v>99</v>
      </c>
    </row>
    <row r="3" spans="1:90" s="7" customFormat="1" ht="10.5" customHeight="1">
      <c r="A3" s="15"/>
      <c r="B3" s="15"/>
      <c r="C3" s="14"/>
      <c r="D3" s="15"/>
      <c r="E3" s="14"/>
      <c r="F3" s="15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</row>
    <row r="4" spans="1:90" s="7" customFormat="1" ht="17.25" customHeight="1">
      <c r="A4" s="19"/>
      <c r="B4" s="20" t="s">
        <v>177</v>
      </c>
      <c r="C4" s="21"/>
      <c r="D4" s="19"/>
      <c r="E4" s="21"/>
      <c r="F4" s="19"/>
      <c r="G4" s="22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</row>
    <row r="5" spans="1:90" ht="26.1" customHeight="1">
      <c r="A5" s="13" t="s">
        <v>54</v>
      </c>
      <c r="B5" s="6" t="s">
        <v>55</v>
      </c>
      <c r="C5" s="9" t="s">
        <v>48</v>
      </c>
      <c r="D5" s="127" t="s">
        <v>67</v>
      </c>
      <c r="E5" s="128" t="s">
        <v>50</v>
      </c>
      <c r="F5" s="129" t="s">
        <v>9</v>
      </c>
      <c r="G5" s="17" t="s">
        <v>11</v>
      </c>
      <c r="H5" s="121">
        <v>503.75</v>
      </c>
      <c r="I5" s="30">
        <v>1</v>
      </c>
      <c r="J5" s="30"/>
      <c r="K5" s="30"/>
      <c r="L5" s="30">
        <v>1</v>
      </c>
      <c r="M5" s="30"/>
      <c r="N5" s="30"/>
      <c r="O5" s="30">
        <v>1</v>
      </c>
      <c r="P5" s="30"/>
      <c r="Q5" s="30"/>
      <c r="R5" s="30">
        <v>1</v>
      </c>
      <c r="S5" s="30"/>
      <c r="T5" s="30"/>
      <c r="U5" s="30">
        <v>1</v>
      </c>
      <c r="V5" s="30"/>
      <c r="W5" s="30"/>
      <c r="X5" s="30">
        <v>1</v>
      </c>
      <c r="Y5" s="30"/>
      <c r="Z5" s="30"/>
      <c r="AA5" s="30">
        <v>1</v>
      </c>
      <c r="AB5" s="30"/>
      <c r="AC5" s="30"/>
      <c r="AD5" s="30">
        <v>1</v>
      </c>
      <c r="AE5" s="30">
        <v>1</v>
      </c>
      <c r="AF5" s="30">
        <v>1</v>
      </c>
      <c r="AG5" s="30">
        <v>1</v>
      </c>
      <c r="AH5" s="30">
        <v>1</v>
      </c>
      <c r="AI5" s="30">
        <v>1</v>
      </c>
      <c r="AJ5" s="30">
        <v>1</v>
      </c>
      <c r="AK5" s="30">
        <v>1</v>
      </c>
      <c r="AL5" s="30">
        <v>1</v>
      </c>
      <c r="AM5" s="30">
        <v>1</v>
      </c>
      <c r="AN5" s="30">
        <v>1</v>
      </c>
      <c r="AO5" s="30">
        <v>1</v>
      </c>
      <c r="AP5" s="30">
        <v>1</v>
      </c>
      <c r="AQ5" s="30">
        <v>1</v>
      </c>
      <c r="AR5" s="30">
        <v>1</v>
      </c>
      <c r="AS5" s="30">
        <v>1</v>
      </c>
      <c r="AT5" s="30">
        <v>1</v>
      </c>
      <c r="AU5" s="30">
        <v>1</v>
      </c>
      <c r="AV5" s="30">
        <v>1</v>
      </c>
      <c r="AW5" s="30">
        <v>1</v>
      </c>
      <c r="AX5" s="30">
        <v>1</v>
      </c>
      <c r="AY5" s="30">
        <v>1</v>
      </c>
      <c r="AZ5" s="30">
        <v>1</v>
      </c>
      <c r="BA5" s="30">
        <v>1</v>
      </c>
      <c r="BB5" s="30">
        <v>1</v>
      </c>
      <c r="BC5" s="30">
        <v>1</v>
      </c>
      <c r="BD5" s="30">
        <v>1</v>
      </c>
      <c r="BE5" s="30">
        <v>1</v>
      </c>
      <c r="BF5" s="30">
        <v>1</v>
      </c>
      <c r="BG5" s="30">
        <v>1</v>
      </c>
      <c r="BH5" s="30">
        <v>1</v>
      </c>
      <c r="BI5" s="30">
        <v>1</v>
      </c>
      <c r="BJ5" s="30">
        <v>1</v>
      </c>
      <c r="BK5" s="30">
        <v>1</v>
      </c>
      <c r="BL5" s="30">
        <v>1</v>
      </c>
      <c r="BM5" s="30">
        <v>1</v>
      </c>
      <c r="BN5" s="30">
        <v>1</v>
      </c>
      <c r="BO5" s="30">
        <v>1</v>
      </c>
      <c r="BP5" s="30">
        <v>1</v>
      </c>
      <c r="BQ5" s="30">
        <v>1</v>
      </c>
      <c r="BR5" s="30">
        <v>1</v>
      </c>
      <c r="BS5" s="30">
        <v>1</v>
      </c>
      <c r="BT5" s="30">
        <v>1</v>
      </c>
      <c r="BU5" s="30">
        <v>1</v>
      </c>
      <c r="BV5" s="30">
        <v>1</v>
      </c>
      <c r="BW5" s="30">
        <v>1</v>
      </c>
      <c r="BX5" s="30">
        <v>1</v>
      </c>
      <c r="BY5" s="30">
        <v>1</v>
      </c>
      <c r="BZ5" s="30">
        <v>1</v>
      </c>
      <c r="CA5" s="30">
        <v>1</v>
      </c>
      <c r="CB5" s="30">
        <v>1</v>
      </c>
      <c r="CC5" s="30">
        <v>1</v>
      </c>
      <c r="CD5" s="30">
        <v>1</v>
      </c>
      <c r="CE5" s="30">
        <v>1</v>
      </c>
      <c r="CF5" s="30">
        <v>1</v>
      </c>
      <c r="CG5" s="30">
        <v>1</v>
      </c>
      <c r="CH5" s="30">
        <v>1</v>
      </c>
      <c r="CI5" s="30">
        <v>1</v>
      </c>
      <c r="CJ5" s="30">
        <v>1</v>
      </c>
      <c r="CK5" s="30">
        <v>1</v>
      </c>
      <c r="CL5" s="30">
        <v>1</v>
      </c>
    </row>
    <row r="6" spans="1:90" ht="26.1" customHeight="1">
      <c r="A6" s="13" t="s">
        <v>35</v>
      </c>
      <c r="B6" s="6" t="s">
        <v>34</v>
      </c>
      <c r="C6" s="9" t="s">
        <v>48</v>
      </c>
      <c r="D6" s="127"/>
      <c r="E6" s="128"/>
      <c r="F6" s="129"/>
      <c r="G6" s="18" t="s">
        <v>3</v>
      </c>
      <c r="H6" s="122"/>
      <c r="I6" s="30">
        <v>1</v>
      </c>
      <c r="J6" s="30"/>
      <c r="K6" s="30"/>
      <c r="L6" s="30">
        <v>1</v>
      </c>
      <c r="M6" s="30"/>
      <c r="N6" s="30"/>
      <c r="O6" s="30">
        <v>1</v>
      </c>
      <c r="P6" s="30"/>
      <c r="Q6" s="30"/>
      <c r="R6" s="30">
        <v>1</v>
      </c>
      <c r="S6" s="30"/>
      <c r="T6" s="30"/>
      <c r="U6" s="30">
        <v>1</v>
      </c>
      <c r="V6" s="30"/>
      <c r="W6" s="30"/>
      <c r="X6" s="30">
        <v>1</v>
      </c>
      <c r="Y6" s="30"/>
      <c r="Z6" s="30"/>
      <c r="AA6" s="30">
        <v>1</v>
      </c>
      <c r="AB6" s="30"/>
      <c r="AC6" s="30"/>
      <c r="AD6" s="30">
        <v>1</v>
      </c>
      <c r="AE6" s="30">
        <v>1</v>
      </c>
      <c r="AF6" s="30">
        <v>1</v>
      </c>
      <c r="AG6" s="30">
        <v>1</v>
      </c>
      <c r="AH6" s="30">
        <v>1</v>
      </c>
      <c r="AI6" s="30">
        <v>1</v>
      </c>
      <c r="AJ6" s="30">
        <v>1</v>
      </c>
      <c r="AK6" s="30">
        <v>1</v>
      </c>
      <c r="AL6" s="30">
        <v>1</v>
      </c>
      <c r="AM6" s="30">
        <v>1</v>
      </c>
      <c r="AN6" s="30">
        <v>1</v>
      </c>
      <c r="AO6" s="30">
        <v>1</v>
      </c>
      <c r="AP6" s="30">
        <v>1</v>
      </c>
      <c r="AQ6" s="30">
        <v>1</v>
      </c>
      <c r="AR6" s="30">
        <v>1</v>
      </c>
      <c r="AS6" s="30">
        <v>1</v>
      </c>
      <c r="AT6" s="30">
        <v>1</v>
      </c>
      <c r="AU6" s="30">
        <v>1</v>
      </c>
      <c r="AV6" s="30">
        <v>1</v>
      </c>
      <c r="AW6" s="30">
        <v>1</v>
      </c>
      <c r="AX6" s="30">
        <v>1</v>
      </c>
      <c r="AY6" s="30">
        <v>1</v>
      </c>
      <c r="AZ6" s="30">
        <v>1</v>
      </c>
      <c r="BA6" s="30">
        <v>1</v>
      </c>
      <c r="BB6" s="30">
        <v>1</v>
      </c>
      <c r="BC6" s="30">
        <v>1</v>
      </c>
      <c r="BD6" s="30">
        <v>1</v>
      </c>
      <c r="BE6" s="30">
        <v>1</v>
      </c>
      <c r="BF6" s="30">
        <v>1</v>
      </c>
      <c r="BG6" s="30">
        <v>1</v>
      </c>
      <c r="BH6" s="30">
        <v>1</v>
      </c>
      <c r="BI6" s="30">
        <v>1</v>
      </c>
      <c r="BJ6" s="30">
        <v>1</v>
      </c>
      <c r="BK6" s="30">
        <v>1</v>
      </c>
      <c r="BL6" s="30">
        <v>1</v>
      </c>
      <c r="BM6" s="30">
        <v>1</v>
      </c>
      <c r="BN6" s="30">
        <v>1</v>
      </c>
      <c r="BO6" s="30">
        <v>1</v>
      </c>
      <c r="BP6" s="30">
        <v>1</v>
      </c>
      <c r="BQ6" s="30">
        <v>1</v>
      </c>
      <c r="BR6" s="30">
        <v>1</v>
      </c>
      <c r="BS6" s="30">
        <v>1</v>
      </c>
      <c r="BT6" s="30">
        <v>1</v>
      </c>
      <c r="BU6" s="30">
        <v>1</v>
      </c>
      <c r="BV6" s="30">
        <v>1</v>
      </c>
      <c r="BW6" s="30">
        <v>1</v>
      </c>
      <c r="BX6" s="30">
        <v>1</v>
      </c>
      <c r="BY6" s="30">
        <v>1</v>
      </c>
      <c r="BZ6" s="30">
        <v>1</v>
      </c>
      <c r="CA6" s="30">
        <v>1</v>
      </c>
      <c r="CB6" s="30">
        <v>1</v>
      </c>
      <c r="CC6" s="30">
        <v>1</v>
      </c>
      <c r="CD6" s="30">
        <v>1</v>
      </c>
      <c r="CE6" s="30">
        <v>1</v>
      </c>
      <c r="CF6" s="30">
        <v>1</v>
      </c>
      <c r="CG6" s="30">
        <v>1</v>
      </c>
      <c r="CH6" s="30">
        <v>1</v>
      </c>
      <c r="CI6" s="30">
        <v>1</v>
      </c>
      <c r="CJ6" s="30">
        <v>1</v>
      </c>
      <c r="CK6" s="30">
        <v>1</v>
      </c>
      <c r="CL6" s="30">
        <v>1</v>
      </c>
    </row>
    <row r="7" spans="1:90" ht="26.1" customHeight="1">
      <c r="A7" s="23" t="s">
        <v>89</v>
      </c>
      <c r="B7" s="24" t="s">
        <v>90</v>
      </c>
      <c r="C7" s="9" t="s">
        <v>47</v>
      </c>
      <c r="D7" s="127"/>
      <c r="E7" s="128"/>
      <c r="F7" s="129"/>
      <c r="G7" s="18" t="s">
        <v>2</v>
      </c>
      <c r="H7" s="122"/>
      <c r="I7" s="30">
        <v>1</v>
      </c>
      <c r="J7" s="30"/>
      <c r="K7" s="30"/>
      <c r="L7" s="30">
        <v>1</v>
      </c>
      <c r="M7" s="30"/>
      <c r="N7" s="30"/>
      <c r="O7" s="30">
        <v>1</v>
      </c>
      <c r="P7" s="30"/>
      <c r="Q7" s="30"/>
      <c r="R7" s="30">
        <v>1</v>
      </c>
      <c r="S7" s="30"/>
      <c r="T7" s="30"/>
      <c r="U7" s="30">
        <v>1</v>
      </c>
      <c r="V7" s="30"/>
      <c r="W7" s="30"/>
      <c r="X7" s="30">
        <v>1</v>
      </c>
      <c r="Y7" s="30"/>
      <c r="Z7" s="30"/>
      <c r="AA7" s="30">
        <v>1</v>
      </c>
      <c r="AB7" s="30"/>
      <c r="AC7" s="30"/>
      <c r="AD7" s="30">
        <v>1</v>
      </c>
      <c r="AE7" s="30">
        <v>1</v>
      </c>
      <c r="AF7" s="30">
        <v>1</v>
      </c>
      <c r="AG7" s="30">
        <v>1</v>
      </c>
      <c r="AH7" s="30">
        <v>1</v>
      </c>
      <c r="AI7" s="30">
        <v>1</v>
      </c>
      <c r="AJ7" s="30">
        <v>1</v>
      </c>
      <c r="AK7" s="30">
        <v>1</v>
      </c>
      <c r="AL7" s="30">
        <v>1</v>
      </c>
      <c r="AM7" s="30">
        <v>1</v>
      </c>
      <c r="AN7" s="30">
        <v>1</v>
      </c>
      <c r="AO7" s="30">
        <v>1</v>
      </c>
      <c r="AP7" s="30">
        <v>1</v>
      </c>
      <c r="AQ7" s="30">
        <v>1</v>
      </c>
      <c r="AR7" s="30">
        <v>1</v>
      </c>
      <c r="AS7" s="30">
        <v>1</v>
      </c>
      <c r="AT7" s="30">
        <v>1</v>
      </c>
      <c r="AU7" s="30">
        <v>1</v>
      </c>
      <c r="AV7" s="30">
        <v>1</v>
      </c>
      <c r="AW7" s="30">
        <v>1</v>
      </c>
      <c r="AX7" s="30">
        <v>1</v>
      </c>
      <c r="AY7" s="30">
        <v>1</v>
      </c>
      <c r="AZ7" s="30">
        <v>1</v>
      </c>
      <c r="BA7" s="30">
        <v>1</v>
      </c>
      <c r="BB7" s="30">
        <v>1</v>
      </c>
      <c r="BC7" s="30">
        <v>1</v>
      </c>
      <c r="BD7" s="30">
        <v>1</v>
      </c>
      <c r="BE7" s="30">
        <v>1</v>
      </c>
      <c r="BF7" s="30">
        <v>1</v>
      </c>
      <c r="BG7" s="30">
        <v>1</v>
      </c>
      <c r="BH7" s="30">
        <v>1</v>
      </c>
      <c r="BI7" s="30">
        <v>1</v>
      </c>
      <c r="BJ7" s="30">
        <v>1</v>
      </c>
      <c r="BK7" s="30">
        <v>1</v>
      </c>
      <c r="BL7" s="30">
        <v>1</v>
      </c>
      <c r="BM7" s="30">
        <v>1</v>
      </c>
      <c r="BN7" s="30">
        <v>1</v>
      </c>
      <c r="BO7" s="30">
        <v>1</v>
      </c>
      <c r="BP7" s="30">
        <v>1</v>
      </c>
      <c r="BQ7" s="30">
        <v>1</v>
      </c>
      <c r="BR7" s="30">
        <v>1</v>
      </c>
      <c r="BS7" s="30">
        <v>1</v>
      </c>
      <c r="BT7" s="30">
        <v>1</v>
      </c>
      <c r="BU7" s="30">
        <v>1</v>
      </c>
      <c r="BV7" s="30">
        <v>1</v>
      </c>
      <c r="BW7" s="30">
        <v>1</v>
      </c>
      <c r="BX7" s="30">
        <v>1</v>
      </c>
      <c r="BY7" s="30">
        <v>1</v>
      </c>
      <c r="BZ7" s="30">
        <v>1</v>
      </c>
      <c r="CA7" s="30">
        <v>1</v>
      </c>
      <c r="CB7" s="30">
        <v>1</v>
      </c>
      <c r="CC7" s="30">
        <v>1</v>
      </c>
      <c r="CD7" s="30">
        <v>1</v>
      </c>
      <c r="CE7" s="30">
        <v>1</v>
      </c>
      <c r="CF7" s="30">
        <v>1</v>
      </c>
      <c r="CG7" s="30">
        <v>1</v>
      </c>
      <c r="CH7" s="30">
        <v>1</v>
      </c>
      <c r="CI7" s="30">
        <v>1</v>
      </c>
      <c r="CJ7" s="30">
        <v>1</v>
      </c>
      <c r="CK7" s="30">
        <v>1</v>
      </c>
      <c r="CL7" s="30">
        <v>1</v>
      </c>
    </row>
    <row r="8" spans="1:90" ht="26.1" customHeight="1">
      <c r="A8" s="13">
        <v>206</v>
      </c>
      <c r="B8" s="6" t="s">
        <v>56</v>
      </c>
      <c r="C8" s="9" t="s">
        <v>49</v>
      </c>
      <c r="D8" s="127"/>
      <c r="E8" s="128"/>
      <c r="F8" s="129"/>
      <c r="G8" s="18" t="s">
        <v>1</v>
      </c>
      <c r="H8" s="12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>
        <v>1</v>
      </c>
      <c r="AF8" s="30">
        <v>1</v>
      </c>
      <c r="AG8" s="30">
        <v>1</v>
      </c>
      <c r="AH8" s="30">
        <v>1</v>
      </c>
      <c r="AI8" s="30">
        <v>1</v>
      </c>
      <c r="AJ8" s="30">
        <v>1</v>
      </c>
      <c r="AK8" s="30">
        <v>1</v>
      </c>
      <c r="AL8" s="30">
        <v>1</v>
      </c>
      <c r="AM8" s="30">
        <v>1</v>
      </c>
      <c r="AN8" s="30">
        <v>1</v>
      </c>
      <c r="AO8" s="30">
        <v>1</v>
      </c>
      <c r="AP8" s="30">
        <v>1</v>
      </c>
      <c r="AQ8" s="30">
        <v>1</v>
      </c>
      <c r="AR8" s="30">
        <v>1</v>
      </c>
      <c r="AS8" s="30">
        <v>1</v>
      </c>
      <c r="AT8" s="30">
        <v>1</v>
      </c>
      <c r="AU8" s="30">
        <v>1</v>
      </c>
      <c r="AV8" s="30">
        <v>1</v>
      </c>
      <c r="AW8" s="30">
        <v>1</v>
      </c>
      <c r="AX8" s="30">
        <v>1</v>
      </c>
      <c r="AY8" s="30">
        <v>1</v>
      </c>
      <c r="AZ8" s="30">
        <v>1</v>
      </c>
      <c r="BA8" s="30">
        <v>1</v>
      </c>
      <c r="BB8" s="30">
        <v>1</v>
      </c>
      <c r="BC8" s="30">
        <v>1</v>
      </c>
      <c r="BD8" s="30">
        <v>1</v>
      </c>
      <c r="BE8" s="30">
        <v>1</v>
      </c>
      <c r="BF8" s="30">
        <v>1</v>
      </c>
      <c r="BG8" s="30">
        <v>1</v>
      </c>
      <c r="BH8" s="30">
        <v>1</v>
      </c>
      <c r="BI8" s="30">
        <v>1</v>
      </c>
      <c r="BJ8" s="30">
        <v>1</v>
      </c>
      <c r="BK8" s="30">
        <v>1</v>
      </c>
      <c r="BL8" s="30">
        <v>1</v>
      </c>
      <c r="BM8" s="30">
        <v>1</v>
      </c>
      <c r="BN8" s="30">
        <v>1</v>
      </c>
      <c r="BO8" s="30">
        <v>1</v>
      </c>
      <c r="BP8" s="30">
        <v>1</v>
      </c>
      <c r="BQ8" s="30">
        <v>1</v>
      </c>
      <c r="BR8" s="30">
        <v>1</v>
      </c>
      <c r="BS8" s="30">
        <v>1</v>
      </c>
      <c r="BT8" s="30">
        <v>1</v>
      </c>
      <c r="BU8" s="30">
        <v>1</v>
      </c>
      <c r="BV8" s="30">
        <v>1</v>
      </c>
      <c r="BW8" s="30">
        <v>1</v>
      </c>
      <c r="BX8" s="30">
        <v>1</v>
      </c>
      <c r="BY8" s="30">
        <v>1</v>
      </c>
      <c r="BZ8" s="30">
        <v>1</v>
      </c>
      <c r="CA8" s="30">
        <v>1</v>
      </c>
      <c r="CB8" s="30">
        <v>1</v>
      </c>
      <c r="CC8" s="30">
        <v>1</v>
      </c>
      <c r="CD8" s="30">
        <v>1</v>
      </c>
      <c r="CE8" s="30">
        <v>1</v>
      </c>
      <c r="CF8" s="30">
        <v>1</v>
      </c>
      <c r="CG8" s="30">
        <v>1</v>
      </c>
      <c r="CH8" s="30">
        <v>1</v>
      </c>
      <c r="CI8" s="30">
        <v>1</v>
      </c>
      <c r="CJ8" s="30">
        <v>1</v>
      </c>
      <c r="CK8" s="30">
        <v>1</v>
      </c>
      <c r="CL8" s="30">
        <v>1</v>
      </c>
    </row>
    <row r="9" spans="1:90" ht="26.1" customHeight="1">
      <c r="A9" s="5"/>
      <c r="B9" s="5"/>
      <c r="C9" s="84" t="s">
        <v>49</v>
      </c>
      <c r="D9" s="5" t="s">
        <v>68</v>
      </c>
      <c r="E9" s="12" t="s">
        <v>50</v>
      </c>
      <c r="F9" s="6" t="s">
        <v>10</v>
      </c>
      <c r="G9" s="17" t="s">
        <v>18</v>
      </c>
      <c r="H9" s="33">
        <v>114.56</v>
      </c>
      <c r="I9" s="30">
        <v>1</v>
      </c>
      <c r="J9" s="30"/>
      <c r="K9" s="30"/>
      <c r="L9" s="30">
        <v>1</v>
      </c>
      <c r="M9" s="30"/>
      <c r="N9" s="30"/>
      <c r="O9" s="30">
        <v>1</v>
      </c>
      <c r="P9" s="30"/>
      <c r="Q9" s="30"/>
      <c r="R9" s="30">
        <v>1</v>
      </c>
      <c r="S9" s="30"/>
      <c r="T9" s="30"/>
      <c r="U9" s="30">
        <v>1</v>
      </c>
      <c r="V9" s="30"/>
      <c r="W9" s="30"/>
      <c r="X9" s="30">
        <v>1</v>
      </c>
      <c r="Y9" s="30"/>
      <c r="Z9" s="30"/>
      <c r="AA9" s="30">
        <v>1</v>
      </c>
      <c r="AB9" s="30"/>
      <c r="AC9" s="30"/>
      <c r="AD9" s="30">
        <v>1</v>
      </c>
      <c r="AE9" s="30">
        <v>1</v>
      </c>
      <c r="AF9" s="30">
        <v>1</v>
      </c>
      <c r="AG9" s="30">
        <v>1</v>
      </c>
      <c r="AH9" s="30">
        <v>1</v>
      </c>
      <c r="AI9" s="30">
        <v>1</v>
      </c>
      <c r="AJ9" s="30">
        <v>1</v>
      </c>
      <c r="AK9" s="30">
        <v>1</v>
      </c>
      <c r="AL9" s="30">
        <v>1</v>
      </c>
      <c r="AM9" s="30">
        <v>1</v>
      </c>
      <c r="AN9" s="30">
        <v>1</v>
      </c>
      <c r="AO9" s="30">
        <v>1</v>
      </c>
      <c r="AP9" s="30">
        <v>1</v>
      </c>
      <c r="AQ9" s="30">
        <v>1</v>
      </c>
      <c r="AR9" s="30">
        <v>1</v>
      </c>
      <c r="AS9" s="30">
        <v>1</v>
      </c>
      <c r="AT9" s="30">
        <v>1</v>
      </c>
      <c r="AU9" s="30">
        <v>1</v>
      </c>
      <c r="AV9" s="30">
        <v>1</v>
      </c>
      <c r="AW9" s="30">
        <v>1</v>
      </c>
      <c r="AX9" s="30">
        <v>1</v>
      </c>
      <c r="AY9" s="30">
        <v>1</v>
      </c>
      <c r="AZ9" s="30">
        <v>1</v>
      </c>
      <c r="BA9" s="30">
        <v>1</v>
      </c>
      <c r="BB9" s="30">
        <v>1</v>
      </c>
      <c r="BC9" s="30">
        <v>1</v>
      </c>
      <c r="BD9" s="30">
        <v>1</v>
      </c>
      <c r="BE9" s="30">
        <v>1</v>
      </c>
      <c r="BF9" s="30">
        <v>1</v>
      </c>
      <c r="BG9" s="30">
        <v>1</v>
      </c>
      <c r="BH9" s="30">
        <v>1</v>
      </c>
      <c r="BI9" s="30">
        <v>1</v>
      </c>
      <c r="BJ9" s="30">
        <v>1</v>
      </c>
      <c r="BK9" s="30">
        <v>1</v>
      </c>
      <c r="BL9" s="30">
        <v>1</v>
      </c>
      <c r="BM9" s="30">
        <v>1</v>
      </c>
      <c r="BN9" s="30">
        <v>1</v>
      </c>
      <c r="BO9" s="30">
        <v>1</v>
      </c>
      <c r="BP9" s="30">
        <v>1</v>
      </c>
      <c r="BQ9" s="30">
        <v>1</v>
      </c>
      <c r="BR9" s="30">
        <v>1</v>
      </c>
      <c r="BS9" s="30">
        <v>1</v>
      </c>
      <c r="BT9" s="30">
        <v>1</v>
      </c>
      <c r="BU9" s="30">
        <v>1</v>
      </c>
      <c r="BV9" s="30">
        <v>1</v>
      </c>
      <c r="BW9" s="30">
        <v>1</v>
      </c>
      <c r="BX9" s="30">
        <v>1</v>
      </c>
      <c r="BY9" s="30">
        <v>1</v>
      </c>
      <c r="BZ9" s="30">
        <v>1</v>
      </c>
      <c r="CA9" s="30">
        <v>1</v>
      </c>
      <c r="CB9" s="30">
        <v>1</v>
      </c>
      <c r="CC9" s="30">
        <v>1</v>
      </c>
      <c r="CD9" s="30">
        <v>1</v>
      </c>
      <c r="CE9" s="30">
        <v>1</v>
      </c>
      <c r="CF9" s="30">
        <v>1</v>
      </c>
      <c r="CG9" s="30">
        <v>1</v>
      </c>
      <c r="CH9" s="30">
        <v>1</v>
      </c>
      <c r="CI9" s="30">
        <v>1</v>
      </c>
      <c r="CJ9" s="30">
        <v>1</v>
      </c>
      <c r="CK9" s="30">
        <v>1</v>
      </c>
      <c r="CL9" s="30">
        <v>1</v>
      </c>
    </row>
    <row r="10" spans="1:90" ht="26.1" customHeight="1">
      <c r="A10" s="5"/>
      <c r="B10" s="5"/>
      <c r="C10" s="84" t="s">
        <v>49</v>
      </c>
      <c r="D10" s="5" t="s">
        <v>69</v>
      </c>
      <c r="E10" s="12" t="s">
        <v>50</v>
      </c>
      <c r="F10" s="6" t="s">
        <v>14</v>
      </c>
      <c r="G10" s="29" t="s">
        <v>52</v>
      </c>
      <c r="H10" s="33">
        <v>67.09</v>
      </c>
      <c r="I10" s="30">
        <v>1</v>
      </c>
      <c r="J10" s="30"/>
      <c r="K10" s="30"/>
      <c r="L10" s="30">
        <v>1</v>
      </c>
      <c r="M10" s="30"/>
      <c r="N10" s="30"/>
      <c r="O10" s="30">
        <v>1</v>
      </c>
      <c r="P10" s="30"/>
      <c r="Q10" s="30"/>
      <c r="R10" s="30">
        <v>1</v>
      </c>
      <c r="S10" s="30"/>
      <c r="T10" s="30"/>
      <c r="U10" s="30">
        <v>1</v>
      </c>
      <c r="V10" s="30"/>
      <c r="W10" s="30"/>
      <c r="X10" s="30">
        <v>1</v>
      </c>
      <c r="Y10" s="30"/>
      <c r="Z10" s="30"/>
      <c r="AA10" s="30">
        <v>1</v>
      </c>
      <c r="AB10" s="30"/>
      <c r="AC10" s="30"/>
      <c r="AD10" s="30">
        <v>1</v>
      </c>
      <c r="AE10" s="30">
        <v>1</v>
      </c>
      <c r="AF10" s="30">
        <v>1</v>
      </c>
      <c r="AG10" s="30">
        <v>1</v>
      </c>
      <c r="AH10" s="30">
        <v>1</v>
      </c>
      <c r="AI10" s="30">
        <v>1</v>
      </c>
      <c r="AJ10" s="30">
        <v>1</v>
      </c>
      <c r="AK10" s="30">
        <v>1</v>
      </c>
      <c r="AL10" s="30">
        <v>1</v>
      </c>
      <c r="AM10" s="30">
        <v>1</v>
      </c>
      <c r="AN10" s="30">
        <v>1</v>
      </c>
      <c r="AO10" s="30">
        <v>1</v>
      </c>
      <c r="AP10" s="30">
        <v>1</v>
      </c>
      <c r="AQ10" s="30">
        <v>1</v>
      </c>
      <c r="AR10" s="30">
        <v>1</v>
      </c>
      <c r="AS10" s="30">
        <v>1</v>
      </c>
      <c r="AT10" s="30">
        <v>1</v>
      </c>
      <c r="AU10" s="30">
        <v>1</v>
      </c>
      <c r="AV10" s="30">
        <v>1</v>
      </c>
      <c r="AW10" s="30">
        <v>1</v>
      </c>
      <c r="AX10" s="30">
        <v>1</v>
      </c>
      <c r="AY10" s="30">
        <v>1</v>
      </c>
      <c r="AZ10" s="30">
        <v>1</v>
      </c>
      <c r="BA10" s="30">
        <v>1</v>
      </c>
      <c r="BB10" s="30">
        <v>1</v>
      </c>
      <c r="BC10" s="30">
        <v>1</v>
      </c>
      <c r="BD10" s="30">
        <v>1</v>
      </c>
      <c r="BE10" s="30">
        <v>1</v>
      </c>
      <c r="BF10" s="30">
        <v>1</v>
      </c>
      <c r="BG10" s="30">
        <v>1</v>
      </c>
      <c r="BH10" s="30">
        <v>1</v>
      </c>
      <c r="BI10" s="30">
        <v>1</v>
      </c>
      <c r="BJ10" s="30">
        <v>1</v>
      </c>
      <c r="BK10" s="30">
        <v>1</v>
      </c>
      <c r="BL10" s="30">
        <v>1</v>
      </c>
      <c r="BM10" s="30">
        <v>1</v>
      </c>
      <c r="BN10" s="30">
        <v>1</v>
      </c>
      <c r="BO10" s="30">
        <v>1</v>
      </c>
      <c r="BP10" s="30">
        <v>1</v>
      </c>
      <c r="BQ10" s="30">
        <v>1</v>
      </c>
      <c r="BR10" s="30">
        <v>1</v>
      </c>
      <c r="BS10" s="30">
        <v>1</v>
      </c>
      <c r="BT10" s="30">
        <v>1</v>
      </c>
      <c r="BU10" s="30">
        <v>1</v>
      </c>
      <c r="BV10" s="30">
        <v>1</v>
      </c>
      <c r="BW10" s="30">
        <v>1</v>
      </c>
      <c r="BX10" s="30">
        <v>1</v>
      </c>
      <c r="BY10" s="30">
        <v>1</v>
      </c>
      <c r="BZ10" s="30">
        <v>1</v>
      </c>
      <c r="CA10" s="30">
        <v>1</v>
      </c>
      <c r="CB10" s="30">
        <v>1</v>
      </c>
      <c r="CC10" s="30">
        <v>1</v>
      </c>
      <c r="CD10" s="30">
        <v>1</v>
      </c>
      <c r="CE10" s="30">
        <v>1</v>
      </c>
      <c r="CF10" s="30">
        <v>1</v>
      </c>
      <c r="CG10" s="30">
        <v>1</v>
      </c>
      <c r="CH10" s="30">
        <v>1</v>
      </c>
      <c r="CI10" s="30">
        <v>1</v>
      </c>
      <c r="CJ10" s="30">
        <v>1</v>
      </c>
      <c r="CK10" s="30">
        <v>1</v>
      </c>
      <c r="CL10" s="30">
        <v>1</v>
      </c>
    </row>
    <row r="11" spans="1:90" ht="26.1" customHeight="1">
      <c r="A11" s="13"/>
      <c r="B11" s="6"/>
      <c r="C11" s="9" t="s">
        <v>49</v>
      </c>
      <c r="D11" s="17" t="s">
        <v>76</v>
      </c>
      <c r="E11" s="13" t="s">
        <v>50</v>
      </c>
      <c r="F11" s="6" t="s">
        <v>17</v>
      </c>
      <c r="G11" s="18" t="s">
        <v>21</v>
      </c>
      <c r="H11" s="34">
        <v>92.83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>
        <v>1</v>
      </c>
      <c r="AF11" s="30">
        <v>1</v>
      </c>
      <c r="AG11" s="30">
        <v>1</v>
      </c>
      <c r="AH11" s="30">
        <v>1</v>
      </c>
      <c r="AI11" s="30">
        <v>1</v>
      </c>
      <c r="AJ11" s="30">
        <v>1</v>
      </c>
      <c r="AK11" s="30">
        <v>1</v>
      </c>
      <c r="AL11" s="30">
        <v>1</v>
      </c>
      <c r="AM11" s="30">
        <v>1</v>
      </c>
      <c r="AN11" s="30">
        <v>1</v>
      </c>
      <c r="AO11" s="30">
        <v>1</v>
      </c>
      <c r="AP11" s="30">
        <v>1</v>
      </c>
      <c r="AQ11" s="30">
        <v>1</v>
      </c>
      <c r="AR11" s="30">
        <v>1</v>
      </c>
      <c r="AS11" s="30">
        <v>1</v>
      </c>
      <c r="AT11" s="30">
        <v>1</v>
      </c>
      <c r="AU11" s="30">
        <v>1</v>
      </c>
      <c r="AV11" s="30">
        <v>1</v>
      </c>
      <c r="AW11" s="30">
        <v>1</v>
      </c>
      <c r="AX11" s="30">
        <v>1</v>
      </c>
      <c r="AY11" s="30">
        <v>1</v>
      </c>
      <c r="AZ11" s="30">
        <v>1</v>
      </c>
      <c r="BA11" s="30">
        <v>1</v>
      </c>
      <c r="BB11" s="30">
        <v>1</v>
      </c>
      <c r="BC11" s="30">
        <v>1</v>
      </c>
      <c r="BD11" s="30">
        <v>1</v>
      </c>
      <c r="BE11" s="30">
        <v>1</v>
      </c>
      <c r="BF11" s="30">
        <v>1</v>
      </c>
      <c r="BG11" s="30">
        <v>1</v>
      </c>
      <c r="BH11" s="30">
        <v>1</v>
      </c>
      <c r="BI11" s="30">
        <v>1</v>
      </c>
      <c r="BJ11" s="30">
        <v>1</v>
      </c>
      <c r="BK11" s="30">
        <v>1</v>
      </c>
      <c r="BL11" s="30">
        <v>1</v>
      </c>
      <c r="BM11" s="30">
        <v>1</v>
      </c>
      <c r="BN11" s="30">
        <v>1</v>
      </c>
      <c r="BO11" s="30">
        <v>1</v>
      </c>
      <c r="BP11" s="30">
        <v>1</v>
      </c>
      <c r="BQ11" s="30">
        <v>1</v>
      </c>
      <c r="BR11" s="30">
        <v>1</v>
      </c>
      <c r="BS11" s="30">
        <v>1</v>
      </c>
      <c r="BT11" s="30">
        <v>1</v>
      </c>
      <c r="BU11" s="30">
        <v>1</v>
      </c>
      <c r="BV11" s="30">
        <v>1</v>
      </c>
      <c r="BW11" s="30">
        <v>1</v>
      </c>
      <c r="BX11" s="30">
        <v>1</v>
      </c>
      <c r="BY11" s="30">
        <v>1</v>
      </c>
      <c r="BZ11" s="30">
        <v>1</v>
      </c>
      <c r="CA11" s="30">
        <v>1</v>
      </c>
      <c r="CB11" s="30">
        <v>1</v>
      </c>
      <c r="CC11" s="30">
        <v>1</v>
      </c>
      <c r="CD11" s="30">
        <v>1</v>
      </c>
      <c r="CE11" s="30">
        <v>1</v>
      </c>
      <c r="CF11" s="30">
        <v>1</v>
      </c>
      <c r="CG11" s="30">
        <v>1</v>
      </c>
      <c r="CH11" s="30">
        <v>1</v>
      </c>
      <c r="CI11" s="30">
        <v>1</v>
      </c>
      <c r="CJ11" s="30">
        <v>1</v>
      </c>
      <c r="CK11" s="30">
        <v>1</v>
      </c>
      <c r="CL11" s="30">
        <v>1</v>
      </c>
    </row>
    <row r="12" spans="1:90" ht="42" customHeight="1">
      <c r="A12" s="13"/>
      <c r="B12" s="6"/>
      <c r="C12" s="9" t="s">
        <v>49</v>
      </c>
      <c r="D12" s="17" t="s">
        <v>77</v>
      </c>
      <c r="E12" s="13" t="s">
        <v>50</v>
      </c>
      <c r="F12" s="26" t="s">
        <v>22</v>
      </c>
      <c r="G12" s="18" t="s">
        <v>23</v>
      </c>
      <c r="H12" s="34">
        <v>142.25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>
        <v>1</v>
      </c>
      <c r="AF12" s="30"/>
      <c r="AG12" s="30">
        <v>1</v>
      </c>
      <c r="AH12" s="30"/>
      <c r="AI12" s="30">
        <v>1</v>
      </c>
      <c r="AJ12" s="30"/>
      <c r="AK12" s="30">
        <v>1</v>
      </c>
      <c r="AL12" s="30"/>
      <c r="AM12" s="30">
        <v>1</v>
      </c>
      <c r="AN12" s="30"/>
      <c r="AO12" s="30">
        <v>1</v>
      </c>
      <c r="AP12" s="30"/>
      <c r="AQ12" s="30">
        <v>1</v>
      </c>
      <c r="AR12" s="30"/>
      <c r="AS12" s="30">
        <v>1</v>
      </c>
      <c r="AT12" s="30"/>
      <c r="AU12" s="30">
        <v>1</v>
      </c>
      <c r="AV12" s="30"/>
      <c r="AW12" s="30">
        <v>1</v>
      </c>
      <c r="AX12" s="30"/>
      <c r="AY12" s="30">
        <v>1</v>
      </c>
      <c r="AZ12" s="30"/>
      <c r="BA12" s="30">
        <v>1</v>
      </c>
      <c r="BB12" s="30"/>
      <c r="BC12" s="30">
        <v>1</v>
      </c>
      <c r="BD12" s="30">
        <v>1</v>
      </c>
      <c r="BE12" s="30">
        <v>1</v>
      </c>
      <c r="BF12" s="30">
        <v>1</v>
      </c>
      <c r="BG12" s="30">
        <v>1</v>
      </c>
      <c r="BH12" s="30">
        <v>1</v>
      </c>
      <c r="BI12" s="30">
        <v>1</v>
      </c>
      <c r="BJ12" s="30">
        <v>1</v>
      </c>
      <c r="BK12" s="30">
        <v>1</v>
      </c>
      <c r="BL12" s="30">
        <v>1</v>
      </c>
      <c r="BM12" s="30">
        <v>1</v>
      </c>
      <c r="BN12" s="30">
        <v>1</v>
      </c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</row>
    <row r="13" spans="1:90" ht="42" customHeight="1">
      <c r="A13" s="13"/>
      <c r="B13" s="6"/>
      <c r="C13" s="9" t="s">
        <v>49</v>
      </c>
      <c r="D13" s="17" t="s">
        <v>78</v>
      </c>
      <c r="E13" s="13" t="s">
        <v>50</v>
      </c>
      <c r="F13" s="26" t="s">
        <v>24</v>
      </c>
      <c r="G13" s="18" t="s">
        <v>25</v>
      </c>
      <c r="H13" s="34">
        <v>191.08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</row>
    <row r="14" spans="1:90" s="4" customFormat="1" ht="26.1" customHeight="1">
      <c r="A14" s="5"/>
      <c r="B14" s="5"/>
      <c r="C14" s="84" t="s">
        <v>49</v>
      </c>
      <c r="D14" s="5" t="s">
        <v>70</v>
      </c>
      <c r="E14" s="12" t="s">
        <v>50</v>
      </c>
      <c r="F14" s="6" t="s">
        <v>15</v>
      </c>
      <c r="G14" s="17" t="str">
        <f>'[1]Прил.4.7 Раздел II'!$E$23</f>
        <v>Флюорография легких</v>
      </c>
      <c r="H14" s="33">
        <v>160.99</v>
      </c>
      <c r="I14" s="30">
        <v>1</v>
      </c>
      <c r="J14" s="30"/>
      <c r="K14" s="30"/>
      <c r="L14" s="30"/>
      <c r="M14" s="30"/>
      <c r="N14" s="30"/>
      <c r="O14" s="30">
        <v>1</v>
      </c>
      <c r="P14" s="30"/>
      <c r="Q14" s="30"/>
      <c r="R14" s="30"/>
      <c r="S14" s="30"/>
      <c r="T14" s="30"/>
      <c r="U14" s="30">
        <v>1</v>
      </c>
      <c r="V14" s="30"/>
      <c r="W14" s="30"/>
      <c r="X14" s="30"/>
      <c r="Y14" s="30"/>
      <c r="Z14" s="30"/>
      <c r="AA14" s="30">
        <v>1</v>
      </c>
      <c r="AB14" s="30"/>
      <c r="AC14" s="30"/>
      <c r="AD14" s="30"/>
      <c r="AE14" s="30">
        <v>1</v>
      </c>
      <c r="AF14" s="30"/>
      <c r="AG14" s="30">
        <v>1</v>
      </c>
      <c r="AH14" s="30"/>
      <c r="AI14" s="30">
        <v>1</v>
      </c>
      <c r="AJ14" s="30"/>
      <c r="AK14" s="30">
        <v>1</v>
      </c>
      <c r="AL14" s="30"/>
      <c r="AM14" s="30">
        <v>1</v>
      </c>
      <c r="AN14" s="30"/>
      <c r="AO14" s="30">
        <v>1</v>
      </c>
      <c r="AP14" s="30"/>
      <c r="AQ14" s="30">
        <v>1</v>
      </c>
      <c r="AR14" s="30"/>
      <c r="AS14" s="30">
        <v>1</v>
      </c>
      <c r="AT14" s="30"/>
      <c r="AU14" s="30">
        <v>1</v>
      </c>
      <c r="AV14" s="30"/>
      <c r="AW14" s="30">
        <v>1</v>
      </c>
      <c r="AX14" s="30"/>
      <c r="AY14" s="30">
        <v>1</v>
      </c>
      <c r="AZ14" s="30"/>
      <c r="BA14" s="30">
        <v>1</v>
      </c>
      <c r="BB14" s="30"/>
      <c r="BC14" s="30">
        <v>1</v>
      </c>
      <c r="BD14" s="30"/>
      <c r="BE14" s="30">
        <v>1</v>
      </c>
      <c r="BF14" s="30"/>
      <c r="BG14" s="30">
        <v>1</v>
      </c>
      <c r="BH14" s="30"/>
      <c r="BI14" s="30">
        <v>1</v>
      </c>
      <c r="BJ14" s="30"/>
      <c r="BK14" s="30">
        <v>1</v>
      </c>
      <c r="BL14" s="30"/>
      <c r="BM14" s="30">
        <v>1</v>
      </c>
      <c r="BN14" s="30"/>
      <c r="BO14" s="30">
        <v>1</v>
      </c>
      <c r="BP14" s="30"/>
      <c r="BQ14" s="30">
        <v>1</v>
      </c>
      <c r="BR14" s="30"/>
      <c r="BS14" s="30">
        <v>1</v>
      </c>
      <c r="BT14" s="30"/>
      <c r="BU14" s="30">
        <v>1</v>
      </c>
      <c r="BV14" s="30"/>
      <c r="BW14" s="30">
        <v>1</v>
      </c>
      <c r="BX14" s="30"/>
      <c r="BY14" s="30">
        <v>1</v>
      </c>
      <c r="BZ14" s="30"/>
      <c r="CA14" s="30">
        <v>1</v>
      </c>
      <c r="CB14" s="30"/>
      <c r="CC14" s="30">
        <v>1</v>
      </c>
      <c r="CD14" s="30"/>
      <c r="CE14" s="30">
        <v>1</v>
      </c>
      <c r="CF14" s="30"/>
      <c r="CG14" s="30">
        <v>1</v>
      </c>
      <c r="CH14" s="30"/>
      <c r="CI14" s="30">
        <v>1</v>
      </c>
      <c r="CJ14" s="30"/>
      <c r="CK14" s="30">
        <v>1</v>
      </c>
      <c r="CL14" s="30"/>
    </row>
    <row r="15" spans="1:90" ht="26.1" customHeight="1">
      <c r="A15" s="5"/>
      <c r="B15" s="5"/>
      <c r="C15" s="84" t="s">
        <v>49</v>
      </c>
      <c r="D15" s="5" t="s">
        <v>71</v>
      </c>
      <c r="E15" s="12" t="s">
        <v>50</v>
      </c>
      <c r="F15" s="6" t="s">
        <v>16</v>
      </c>
      <c r="G15" s="17" t="s">
        <v>19</v>
      </c>
      <c r="H15" s="33">
        <v>208.37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>
        <v>1</v>
      </c>
      <c r="AB15" s="30"/>
      <c r="AC15" s="30"/>
      <c r="AD15" s="30">
        <v>1</v>
      </c>
      <c r="AE15" s="30">
        <v>1</v>
      </c>
      <c r="AF15" s="30">
        <v>1</v>
      </c>
      <c r="AG15" s="30">
        <v>1</v>
      </c>
      <c r="AH15" s="30">
        <v>1</v>
      </c>
      <c r="AI15" s="30">
        <v>1</v>
      </c>
      <c r="AJ15" s="30">
        <v>1</v>
      </c>
      <c r="AK15" s="30">
        <v>1</v>
      </c>
      <c r="AL15" s="30">
        <v>1</v>
      </c>
      <c r="AM15" s="30">
        <v>1</v>
      </c>
      <c r="AN15" s="30">
        <v>1</v>
      </c>
      <c r="AO15" s="30">
        <v>1</v>
      </c>
      <c r="AP15" s="30">
        <v>1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0">
        <v>1</v>
      </c>
      <c r="AZ15" s="30">
        <v>1</v>
      </c>
      <c r="BA15" s="30">
        <v>1</v>
      </c>
      <c r="BB15" s="30">
        <v>1</v>
      </c>
      <c r="BC15" s="30">
        <v>1</v>
      </c>
      <c r="BD15" s="30">
        <v>1</v>
      </c>
      <c r="BE15" s="30">
        <v>1</v>
      </c>
      <c r="BF15" s="30">
        <v>1</v>
      </c>
      <c r="BG15" s="30">
        <v>1</v>
      </c>
      <c r="BH15" s="30">
        <v>1</v>
      </c>
      <c r="BI15" s="30">
        <v>1</v>
      </c>
      <c r="BJ15" s="30">
        <v>1</v>
      </c>
      <c r="BK15" s="30">
        <v>1</v>
      </c>
      <c r="BL15" s="30">
        <v>1</v>
      </c>
      <c r="BM15" s="30">
        <v>1</v>
      </c>
      <c r="BN15" s="30">
        <v>1</v>
      </c>
      <c r="BO15" s="30">
        <v>1</v>
      </c>
      <c r="BP15" s="30">
        <v>1</v>
      </c>
      <c r="BQ15" s="30">
        <v>1</v>
      </c>
      <c r="BR15" s="30">
        <v>1</v>
      </c>
      <c r="BS15" s="30">
        <v>1</v>
      </c>
      <c r="BT15" s="30">
        <v>1</v>
      </c>
      <c r="BU15" s="30">
        <v>1</v>
      </c>
      <c r="BV15" s="30">
        <v>1</v>
      </c>
      <c r="BW15" s="30">
        <v>1</v>
      </c>
      <c r="BX15" s="30">
        <v>1</v>
      </c>
      <c r="BY15" s="30">
        <v>1</v>
      </c>
      <c r="BZ15" s="30">
        <v>1</v>
      </c>
      <c r="CA15" s="30">
        <v>1</v>
      </c>
      <c r="CB15" s="30">
        <v>1</v>
      </c>
      <c r="CC15" s="30">
        <v>1</v>
      </c>
      <c r="CD15" s="30">
        <v>1</v>
      </c>
      <c r="CE15" s="30">
        <v>1</v>
      </c>
      <c r="CF15" s="30">
        <v>1</v>
      </c>
      <c r="CG15" s="30">
        <v>1</v>
      </c>
      <c r="CH15" s="30">
        <v>1</v>
      </c>
      <c r="CI15" s="30">
        <v>1</v>
      </c>
      <c r="CJ15" s="30">
        <v>1</v>
      </c>
      <c r="CK15" s="30">
        <v>1</v>
      </c>
      <c r="CL15" s="30">
        <v>1</v>
      </c>
    </row>
    <row r="16" spans="1:90" ht="26.1" customHeight="1">
      <c r="A16" s="13"/>
      <c r="B16" s="6"/>
      <c r="C16" s="9" t="s">
        <v>49</v>
      </c>
      <c r="D16" s="17" t="s">
        <v>79</v>
      </c>
      <c r="E16" s="13" t="s">
        <v>50</v>
      </c>
      <c r="F16" s="6" t="s">
        <v>53</v>
      </c>
      <c r="G16" s="18" t="s">
        <v>53</v>
      </c>
      <c r="H16" s="34">
        <v>856.02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>
        <v>1</v>
      </c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</row>
    <row r="17" spans="1:90" ht="26.1" customHeight="1">
      <c r="A17" s="13"/>
      <c r="B17" s="6"/>
      <c r="C17" s="9" t="s">
        <v>49</v>
      </c>
      <c r="D17" s="17" t="s">
        <v>80</v>
      </c>
      <c r="E17" s="13" t="s">
        <v>50</v>
      </c>
      <c r="F17" s="6" t="s">
        <v>66</v>
      </c>
      <c r="G17" s="18" t="s">
        <v>61</v>
      </c>
      <c r="H17" s="34">
        <v>517.46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>
        <v>1</v>
      </c>
      <c r="AF17" s="30"/>
      <c r="AG17" s="30">
        <v>1</v>
      </c>
      <c r="AH17" s="30"/>
      <c r="AI17" s="30">
        <v>1</v>
      </c>
      <c r="AJ17" s="30"/>
      <c r="AK17" s="30">
        <v>1</v>
      </c>
      <c r="AL17" s="30"/>
      <c r="AM17" s="30">
        <v>1</v>
      </c>
      <c r="AN17" s="30"/>
      <c r="AO17" s="30">
        <v>1</v>
      </c>
      <c r="AP17" s="30"/>
      <c r="AQ17" s="30">
        <v>1</v>
      </c>
      <c r="AR17" s="30"/>
      <c r="AS17" s="30">
        <v>1</v>
      </c>
      <c r="AT17" s="30"/>
      <c r="AU17" s="30">
        <v>1</v>
      </c>
      <c r="AV17" s="30"/>
      <c r="AW17" s="30">
        <v>1</v>
      </c>
      <c r="AX17" s="30"/>
      <c r="AY17" s="30">
        <v>1</v>
      </c>
      <c r="AZ17" s="30"/>
      <c r="BA17" s="30">
        <v>1</v>
      </c>
      <c r="BB17" s="30"/>
      <c r="BC17" s="30">
        <v>1</v>
      </c>
      <c r="BD17" s="30"/>
      <c r="BE17" s="30">
        <v>1</v>
      </c>
      <c r="BF17" s="30"/>
      <c r="BG17" s="30">
        <v>1</v>
      </c>
      <c r="BH17" s="30"/>
      <c r="BI17" s="30">
        <v>1</v>
      </c>
      <c r="BJ17" s="30"/>
      <c r="BK17" s="30">
        <v>1</v>
      </c>
      <c r="BL17" s="30"/>
      <c r="BM17" s="30">
        <v>1</v>
      </c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</row>
    <row r="18" spans="1:90" ht="26.1" customHeight="1">
      <c r="A18" s="13">
        <v>2</v>
      </c>
      <c r="B18" s="28" t="s">
        <v>58</v>
      </c>
      <c r="C18" s="11" t="s">
        <v>48</v>
      </c>
      <c r="D18" s="134" t="s">
        <v>85</v>
      </c>
      <c r="E18" s="135" t="s">
        <v>50</v>
      </c>
      <c r="F18" s="136" t="s">
        <v>82</v>
      </c>
      <c r="G18" s="137" t="s">
        <v>83</v>
      </c>
      <c r="H18" s="121">
        <v>305.83</v>
      </c>
      <c r="I18" s="106">
        <v>1</v>
      </c>
      <c r="J18" s="106"/>
      <c r="K18" s="106"/>
      <c r="L18" s="106">
        <v>1</v>
      </c>
      <c r="M18" s="106"/>
      <c r="N18" s="106"/>
      <c r="O18" s="106">
        <v>1</v>
      </c>
      <c r="P18" s="106"/>
      <c r="Q18" s="106"/>
      <c r="R18" s="106">
        <v>1</v>
      </c>
      <c r="S18" s="106"/>
      <c r="T18" s="106"/>
      <c r="U18" s="106">
        <v>1</v>
      </c>
      <c r="V18" s="106"/>
      <c r="W18" s="106"/>
      <c r="X18" s="106">
        <v>1</v>
      </c>
      <c r="Y18" s="106"/>
      <c r="Z18" s="106"/>
      <c r="AA18" s="106">
        <v>1</v>
      </c>
      <c r="AB18" s="106"/>
      <c r="AC18" s="106"/>
      <c r="AD18" s="106">
        <v>1</v>
      </c>
      <c r="AE18" s="106">
        <v>1</v>
      </c>
      <c r="AF18" s="106">
        <v>1</v>
      </c>
      <c r="AG18" s="106">
        <v>1</v>
      </c>
      <c r="AH18" s="106">
        <v>1</v>
      </c>
      <c r="AI18" s="106">
        <v>1</v>
      </c>
      <c r="AJ18" s="106">
        <v>1</v>
      </c>
      <c r="AK18" s="106">
        <v>1</v>
      </c>
      <c r="AL18" s="106">
        <v>1</v>
      </c>
      <c r="AM18" s="106">
        <v>1</v>
      </c>
      <c r="AN18" s="106">
        <v>1</v>
      </c>
      <c r="AO18" s="106">
        <v>1</v>
      </c>
      <c r="AP18" s="106">
        <v>1</v>
      </c>
      <c r="AQ18" s="106">
        <v>1</v>
      </c>
      <c r="AR18" s="106">
        <v>1</v>
      </c>
      <c r="AS18" s="106">
        <v>1</v>
      </c>
      <c r="AT18" s="106">
        <v>1</v>
      </c>
      <c r="AU18" s="106">
        <v>1</v>
      </c>
      <c r="AV18" s="106">
        <v>1</v>
      </c>
      <c r="AW18" s="106">
        <v>1</v>
      </c>
      <c r="AX18" s="106">
        <v>1</v>
      </c>
      <c r="AY18" s="106">
        <v>1</v>
      </c>
      <c r="AZ18" s="106">
        <v>1</v>
      </c>
      <c r="BA18" s="106">
        <v>1</v>
      </c>
      <c r="BB18" s="106">
        <v>1</v>
      </c>
      <c r="BC18" s="106">
        <v>1</v>
      </c>
      <c r="BD18" s="106">
        <v>1</v>
      </c>
      <c r="BE18" s="106">
        <v>1</v>
      </c>
      <c r="BF18" s="106">
        <v>1</v>
      </c>
      <c r="BG18" s="106">
        <v>1</v>
      </c>
      <c r="BH18" s="106">
        <v>1</v>
      </c>
      <c r="BI18" s="106">
        <v>1</v>
      </c>
      <c r="BJ18" s="106">
        <v>1</v>
      </c>
      <c r="BK18" s="106">
        <v>1</v>
      </c>
      <c r="BL18" s="106">
        <v>1</v>
      </c>
      <c r="BM18" s="106">
        <v>1</v>
      </c>
      <c r="BN18" s="106">
        <v>1</v>
      </c>
      <c r="BO18" s="106">
        <v>1</v>
      </c>
      <c r="BP18" s="106">
        <v>1</v>
      </c>
      <c r="BQ18" s="106">
        <v>1</v>
      </c>
      <c r="BR18" s="106">
        <v>1</v>
      </c>
      <c r="BS18" s="106">
        <v>1</v>
      </c>
      <c r="BT18" s="106">
        <v>1</v>
      </c>
      <c r="BU18" s="106">
        <v>1</v>
      </c>
      <c r="BV18" s="106">
        <v>1</v>
      </c>
      <c r="BW18" s="106">
        <v>1</v>
      </c>
      <c r="BX18" s="106">
        <v>1</v>
      </c>
      <c r="BY18" s="106">
        <v>1</v>
      </c>
      <c r="BZ18" s="106">
        <v>1</v>
      </c>
      <c r="CA18" s="106">
        <v>1</v>
      </c>
      <c r="CB18" s="106">
        <v>1</v>
      </c>
      <c r="CC18" s="106">
        <v>1</v>
      </c>
      <c r="CD18" s="106">
        <v>1</v>
      </c>
      <c r="CE18" s="106">
        <v>1</v>
      </c>
      <c r="CF18" s="106">
        <v>1</v>
      </c>
      <c r="CG18" s="106">
        <v>1</v>
      </c>
      <c r="CH18" s="106">
        <v>1</v>
      </c>
      <c r="CI18" s="106">
        <v>1</v>
      </c>
      <c r="CJ18" s="106">
        <v>1</v>
      </c>
      <c r="CK18" s="106">
        <v>1</v>
      </c>
      <c r="CL18" s="106">
        <v>1</v>
      </c>
    </row>
    <row r="19" spans="1:90" ht="26.1" customHeight="1">
      <c r="A19" s="13">
        <v>207</v>
      </c>
      <c r="B19" s="28" t="s">
        <v>57</v>
      </c>
      <c r="C19" s="11" t="s">
        <v>62</v>
      </c>
      <c r="D19" s="134"/>
      <c r="E19" s="135"/>
      <c r="F19" s="136"/>
      <c r="G19" s="137"/>
      <c r="H19" s="122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</row>
    <row r="20" spans="1:90" ht="26.1" customHeight="1">
      <c r="A20" s="13">
        <v>206</v>
      </c>
      <c r="B20" s="25" t="s">
        <v>56</v>
      </c>
      <c r="C20" s="11" t="s">
        <v>62</v>
      </c>
      <c r="D20" s="134"/>
      <c r="E20" s="135"/>
      <c r="F20" s="136"/>
      <c r="G20" s="137"/>
      <c r="H20" s="123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</row>
    <row r="21" spans="1:90" ht="141.75" customHeight="1">
      <c r="A21" s="13"/>
      <c r="B21" s="6"/>
      <c r="C21" s="9" t="s">
        <v>49</v>
      </c>
      <c r="D21" s="32" t="s">
        <v>84</v>
      </c>
      <c r="E21" s="13" t="s">
        <v>50</v>
      </c>
      <c r="F21" s="6" t="s">
        <v>86</v>
      </c>
      <c r="G21" s="41" t="s">
        <v>176</v>
      </c>
      <c r="H21" s="34">
        <v>96.68</v>
      </c>
      <c r="I21" s="30">
        <v>1</v>
      </c>
      <c r="J21" s="30"/>
      <c r="K21" s="30"/>
      <c r="L21" s="30">
        <v>1</v>
      </c>
      <c r="M21" s="30"/>
      <c r="N21" s="30"/>
      <c r="O21" s="30">
        <v>1</v>
      </c>
      <c r="P21" s="30"/>
      <c r="Q21" s="30"/>
      <c r="R21" s="30">
        <v>1</v>
      </c>
      <c r="S21" s="30"/>
      <c r="T21" s="30"/>
      <c r="U21" s="30">
        <v>1</v>
      </c>
      <c r="V21" s="30"/>
      <c r="W21" s="30"/>
      <c r="X21" s="30">
        <v>1</v>
      </c>
      <c r="Y21" s="30"/>
      <c r="Z21" s="30"/>
      <c r="AA21" s="30">
        <v>1</v>
      </c>
      <c r="AB21" s="30"/>
      <c r="AC21" s="30"/>
      <c r="AD21" s="30">
        <v>1</v>
      </c>
      <c r="AE21" s="30"/>
      <c r="AF21" s="30"/>
      <c r="AG21" s="30">
        <v>1</v>
      </c>
      <c r="AH21" s="30"/>
      <c r="AI21" s="30"/>
      <c r="AJ21" s="30">
        <v>1</v>
      </c>
      <c r="AK21" s="30"/>
      <c r="AL21" s="30"/>
      <c r="AM21" s="30">
        <v>1</v>
      </c>
      <c r="AN21" s="30"/>
      <c r="AO21" s="30"/>
      <c r="AP21" s="30">
        <v>1</v>
      </c>
      <c r="AQ21" s="30"/>
      <c r="AR21" s="30"/>
      <c r="AS21" s="30">
        <v>1</v>
      </c>
      <c r="AT21" s="30"/>
      <c r="AU21" s="30"/>
      <c r="AV21" s="30">
        <v>1</v>
      </c>
      <c r="AW21" s="30"/>
      <c r="AX21" s="30"/>
      <c r="AY21" s="30">
        <v>1</v>
      </c>
      <c r="AZ21" s="30"/>
      <c r="BA21" s="30"/>
      <c r="BB21" s="30">
        <v>1</v>
      </c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</row>
    <row r="22" spans="1:90" s="167" customFormat="1" ht="141.75" customHeight="1">
      <c r="A22" s="158" t="s">
        <v>183</v>
      </c>
      <c r="B22" s="159" t="s">
        <v>184</v>
      </c>
      <c r="C22" s="160" t="s">
        <v>185</v>
      </c>
      <c r="D22" s="161" t="s">
        <v>186</v>
      </c>
      <c r="E22" s="162" t="s">
        <v>187</v>
      </c>
      <c r="F22" s="163" t="s">
        <v>188</v>
      </c>
      <c r="G22" s="164" t="s">
        <v>188</v>
      </c>
      <c r="H22" s="165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>
        <v>1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>
        <v>1</v>
      </c>
      <c r="AU22" s="166"/>
      <c r="AV22" s="166"/>
      <c r="AW22" s="166"/>
      <c r="AX22" s="166"/>
      <c r="AY22" s="166"/>
      <c r="AZ22" s="166"/>
      <c r="BA22" s="166"/>
      <c r="BB22" s="166"/>
      <c r="BC22" s="166"/>
      <c r="BD22" s="166">
        <v>1</v>
      </c>
      <c r="BE22" s="166"/>
      <c r="BF22" s="166"/>
      <c r="BG22" s="166"/>
      <c r="BH22" s="166"/>
      <c r="BI22" s="166"/>
      <c r="BJ22" s="166"/>
      <c r="BK22" s="166"/>
      <c r="BL22" s="166"/>
      <c r="BM22" s="166"/>
      <c r="BN22" s="166">
        <v>1</v>
      </c>
      <c r="BO22" s="166"/>
      <c r="BP22" s="166"/>
      <c r="BQ22" s="166"/>
      <c r="BR22" s="166"/>
      <c r="BS22" s="166"/>
      <c r="BT22" s="166"/>
      <c r="BU22" s="166"/>
      <c r="BV22" s="166"/>
      <c r="BW22" s="166"/>
      <c r="BX22" s="166">
        <v>1</v>
      </c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</row>
    <row r="23" spans="1:90" ht="26.1" customHeight="1">
      <c r="A23" s="13" t="s">
        <v>54</v>
      </c>
      <c r="B23" s="6" t="s">
        <v>55</v>
      </c>
      <c r="C23" s="9" t="s">
        <v>48</v>
      </c>
      <c r="D23" s="109" t="s">
        <v>81</v>
      </c>
      <c r="E23" s="112" t="s">
        <v>50</v>
      </c>
      <c r="F23" s="115" t="s">
        <v>12</v>
      </c>
      <c r="G23" s="118" t="s">
        <v>13</v>
      </c>
      <c r="H23" s="121">
        <v>109.84</v>
      </c>
      <c r="I23" s="106">
        <v>1</v>
      </c>
      <c r="J23" s="106"/>
      <c r="K23" s="106"/>
      <c r="L23" s="106">
        <v>1</v>
      </c>
      <c r="M23" s="106"/>
      <c r="N23" s="106"/>
      <c r="O23" s="106">
        <v>1</v>
      </c>
      <c r="P23" s="106"/>
      <c r="Q23" s="106"/>
      <c r="R23" s="106">
        <v>1</v>
      </c>
      <c r="S23" s="106"/>
      <c r="T23" s="106"/>
      <c r="U23" s="106">
        <v>1</v>
      </c>
      <c r="V23" s="106"/>
      <c r="W23" s="106"/>
      <c r="X23" s="106">
        <v>1</v>
      </c>
      <c r="Y23" s="106"/>
      <c r="Z23" s="106"/>
      <c r="AA23" s="106">
        <v>1</v>
      </c>
      <c r="AB23" s="106"/>
      <c r="AC23" s="106"/>
      <c r="AD23" s="106">
        <v>1</v>
      </c>
      <c r="AE23" s="106"/>
      <c r="AF23" s="106"/>
      <c r="AG23" s="106">
        <v>1</v>
      </c>
      <c r="AH23" s="106"/>
      <c r="AI23" s="106"/>
      <c r="AJ23" s="106">
        <v>1</v>
      </c>
      <c r="AK23" s="106"/>
      <c r="AL23" s="106"/>
      <c r="AM23" s="106">
        <v>1</v>
      </c>
      <c r="AN23" s="106"/>
      <c r="AO23" s="106"/>
      <c r="AP23" s="106">
        <v>1</v>
      </c>
      <c r="AQ23" s="106"/>
      <c r="AR23" s="106"/>
      <c r="AS23" s="106">
        <v>1</v>
      </c>
      <c r="AT23" s="106"/>
      <c r="AU23" s="106"/>
      <c r="AV23" s="106">
        <v>1</v>
      </c>
      <c r="AW23" s="106"/>
      <c r="AX23" s="106"/>
      <c r="AY23" s="106">
        <v>1</v>
      </c>
      <c r="AZ23" s="106"/>
      <c r="BA23" s="106"/>
      <c r="BB23" s="106">
        <v>1</v>
      </c>
      <c r="BC23" s="106"/>
      <c r="BD23" s="106">
        <v>1</v>
      </c>
      <c r="BE23" s="106"/>
      <c r="BF23" s="106"/>
      <c r="BG23" s="106">
        <v>1</v>
      </c>
      <c r="BH23" s="106"/>
      <c r="BI23" s="106"/>
      <c r="BJ23" s="106">
        <v>1</v>
      </c>
      <c r="BK23" s="106"/>
      <c r="BL23" s="106"/>
      <c r="BM23" s="106">
        <v>1</v>
      </c>
      <c r="BN23" s="106"/>
      <c r="BO23" s="106"/>
      <c r="BP23" s="106">
        <v>1</v>
      </c>
      <c r="BQ23" s="106"/>
      <c r="BR23" s="106"/>
      <c r="BS23" s="106">
        <v>1</v>
      </c>
      <c r="BT23" s="106"/>
      <c r="BU23" s="106"/>
      <c r="BV23" s="106">
        <v>1</v>
      </c>
      <c r="BW23" s="106"/>
      <c r="BX23" s="106"/>
      <c r="BY23" s="106">
        <v>1</v>
      </c>
      <c r="BZ23" s="106"/>
      <c r="CA23" s="106"/>
      <c r="CB23" s="106">
        <v>1</v>
      </c>
      <c r="CC23" s="106"/>
      <c r="CD23" s="106"/>
      <c r="CE23" s="106">
        <v>1</v>
      </c>
      <c r="CF23" s="106"/>
      <c r="CG23" s="106"/>
      <c r="CH23" s="106">
        <v>1</v>
      </c>
      <c r="CI23" s="106"/>
      <c r="CJ23" s="106"/>
      <c r="CK23" s="106">
        <v>1</v>
      </c>
      <c r="CL23" s="106"/>
    </row>
    <row r="24" spans="1:90" ht="26.1" customHeight="1">
      <c r="A24" s="13">
        <v>39</v>
      </c>
      <c r="B24" s="6" t="s">
        <v>63</v>
      </c>
      <c r="C24" s="9" t="s">
        <v>48</v>
      </c>
      <c r="D24" s="110"/>
      <c r="E24" s="113"/>
      <c r="F24" s="116"/>
      <c r="G24" s="119"/>
      <c r="H24" s="122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</row>
    <row r="25" spans="1:90" ht="26.1" customHeight="1">
      <c r="A25" s="23" t="s">
        <v>89</v>
      </c>
      <c r="B25" s="24" t="s">
        <v>90</v>
      </c>
      <c r="C25" s="9" t="s">
        <v>47</v>
      </c>
      <c r="D25" s="110"/>
      <c r="E25" s="113"/>
      <c r="F25" s="116"/>
      <c r="G25" s="119"/>
      <c r="H25" s="122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</row>
    <row r="26" spans="1:90" ht="26.1" customHeight="1">
      <c r="A26" s="13">
        <v>206</v>
      </c>
      <c r="B26" s="6" t="s">
        <v>56</v>
      </c>
      <c r="C26" s="9" t="s">
        <v>49</v>
      </c>
      <c r="D26" s="111"/>
      <c r="E26" s="114"/>
      <c r="F26" s="117"/>
      <c r="G26" s="120"/>
      <c r="H26" s="123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</row>
    <row r="27" spans="1:90" ht="26.1" customHeight="1">
      <c r="A27" s="13" t="s">
        <v>54</v>
      </c>
      <c r="B27" s="6" t="s">
        <v>55</v>
      </c>
      <c r="C27" s="9" t="s">
        <v>48</v>
      </c>
      <c r="D27" s="17" t="s">
        <v>28</v>
      </c>
      <c r="E27" s="13" t="s">
        <v>51</v>
      </c>
      <c r="F27" s="26" t="s">
        <v>29</v>
      </c>
      <c r="G27" s="41" t="s">
        <v>5</v>
      </c>
      <c r="H27" s="121">
        <v>636.1</v>
      </c>
      <c r="I27" s="40">
        <v>1</v>
      </c>
      <c r="J27" s="40"/>
      <c r="K27" s="40"/>
      <c r="L27" s="40">
        <v>1</v>
      </c>
      <c r="M27" s="40"/>
      <c r="N27" s="40"/>
      <c r="O27" s="40">
        <v>1</v>
      </c>
      <c r="P27" s="40"/>
      <c r="Q27" s="40"/>
      <c r="R27" s="40">
        <v>1</v>
      </c>
      <c r="S27" s="40"/>
      <c r="T27" s="40"/>
      <c r="U27" s="40">
        <v>1</v>
      </c>
      <c r="V27" s="40"/>
      <c r="W27" s="40"/>
      <c r="X27" s="40">
        <v>1</v>
      </c>
      <c r="Y27" s="40"/>
      <c r="Z27" s="40"/>
      <c r="AA27" s="40">
        <v>1</v>
      </c>
      <c r="AB27" s="40"/>
      <c r="AC27" s="40"/>
      <c r="AD27" s="40">
        <v>1</v>
      </c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</row>
    <row r="28" spans="1:90" ht="26.1" customHeight="1">
      <c r="A28" s="99">
        <v>206</v>
      </c>
      <c r="B28" s="100" t="s">
        <v>56</v>
      </c>
      <c r="C28" s="101" t="s">
        <v>62</v>
      </c>
      <c r="D28" s="102" t="s">
        <v>28</v>
      </c>
      <c r="E28" s="99" t="s">
        <v>51</v>
      </c>
      <c r="F28" s="26" t="s">
        <v>29</v>
      </c>
      <c r="G28" s="41" t="s">
        <v>6</v>
      </c>
      <c r="H28" s="122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>
        <v>1</v>
      </c>
      <c r="AF28" s="40">
        <v>1</v>
      </c>
      <c r="AG28" s="40">
        <v>1</v>
      </c>
      <c r="AH28" s="40">
        <v>1</v>
      </c>
      <c r="AI28" s="40">
        <v>1</v>
      </c>
      <c r="AJ28" s="40">
        <v>1</v>
      </c>
      <c r="AK28" s="40">
        <v>1</v>
      </c>
      <c r="AL28" s="40">
        <v>1</v>
      </c>
      <c r="AM28" s="40">
        <v>1</v>
      </c>
      <c r="AN28" s="40">
        <v>1</v>
      </c>
      <c r="AO28" s="40">
        <v>1</v>
      </c>
      <c r="AP28" s="40">
        <v>1</v>
      </c>
      <c r="AQ28" s="40">
        <v>1</v>
      </c>
      <c r="AR28" s="40">
        <v>1</v>
      </c>
      <c r="AS28" s="40">
        <v>1</v>
      </c>
      <c r="AT28" s="40">
        <v>1</v>
      </c>
      <c r="AU28" s="40">
        <v>1</v>
      </c>
      <c r="AV28" s="40">
        <v>1</v>
      </c>
      <c r="AW28" s="40">
        <v>1</v>
      </c>
      <c r="AX28" s="40">
        <v>1</v>
      </c>
      <c r="AY28" s="40">
        <v>1</v>
      </c>
      <c r="AZ28" s="40">
        <v>1</v>
      </c>
      <c r="BA28" s="40">
        <v>1</v>
      </c>
      <c r="BB28" s="40">
        <v>1</v>
      </c>
      <c r="BC28" s="40">
        <v>1</v>
      </c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</row>
    <row r="29" spans="1:90" ht="26.1" customHeight="1">
      <c r="A29" s="44">
        <v>39</v>
      </c>
      <c r="B29" s="6" t="s">
        <v>63</v>
      </c>
      <c r="C29" s="9" t="s">
        <v>48</v>
      </c>
      <c r="D29" s="43" t="s">
        <v>30</v>
      </c>
      <c r="E29" s="44" t="s">
        <v>51</v>
      </c>
      <c r="F29" s="26" t="s">
        <v>31</v>
      </c>
      <c r="G29" s="118" t="s">
        <v>7</v>
      </c>
      <c r="H29" s="122"/>
      <c r="I29" s="106">
        <v>1</v>
      </c>
      <c r="J29" s="106"/>
      <c r="K29" s="106"/>
      <c r="L29" s="106">
        <v>1</v>
      </c>
      <c r="M29" s="106"/>
      <c r="N29" s="106"/>
      <c r="O29" s="106">
        <v>1</v>
      </c>
      <c r="P29" s="106"/>
      <c r="Q29" s="106"/>
      <c r="R29" s="106">
        <v>1</v>
      </c>
      <c r="S29" s="106"/>
      <c r="T29" s="106"/>
      <c r="U29" s="106">
        <v>1</v>
      </c>
      <c r="V29" s="106"/>
      <c r="W29" s="106"/>
      <c r="X29" s="106">
        <v>1</v>
      </c>
      <c r="Y29" s="106"/>
      <c r="Z29" s="106"/>
      <c r="AA29" s="106">
        <v>1</v>
      </c>
      <c r="AB29" s="106"/>
      <c r="AC29" s="106"/>
      <c r="AD29" s="106">
        <v>1</v>
      </c>
      <c r="AE29" s="106">
        <v>1</v>
      </c>
      <c r="AF29" s="106">
        <v>1</v>
      </c>
      <c r="AG29" s="106">
        <v>1</v>
      </c>
      <c r="AH29" s="106">
        <v>1</v>
      </c>
      <c r="AI29" s="106">
        <v>1</v>
      </c>
      <c r="AJ29" s="106">
        <v>1</v>
      </c>
      <c r="AK29" s="106">
        <v>1</v>
      </c>
      <c r="AL29" s="106">
        <v>1</v>
      </c>
      <c r="AM29" s="106">
        <v>1</v>
      </c>
      <c r="AN29" s="106">
        <v>1</v>
      </c>
      <c r="AO29" s="106">
        <v>1</v>
      </c>
      <c r="AP29" s="106">
        <v>1</v>
      </c>
      <c r="AQ29" s="106">
        <v>1</v>
      </c>
      <c r="AR29" s="106">
        <v>1</v>
      </c>
      <c r="AS29" s="106">
        <v>1</v>
      </c>
      <c r="AT29" s="106">
        <v>1</v>
      </c>
      <c r="AU29" s="106">
        <v>1</v>
      </c>
      <c r="AV29" s="106">
        <v>1</v>
      </c>
      <c r="AW29" s="106">
        <v>1</v>
      </c>
      <c r="AX29" s="106">
        <v>1</v>
      </c>
      <c r="AY29" s="106">
        <v>1</v>
      </c>
      <c r="AZ29" s="106">
        <v>1</v>
      </c>
      <c r="BA29" s="106">
        <v>1</v>
      </c>
      <c r="BB29" s="106">
        <v>1</v>
      </c>
      <c r="BC29" s="106">
        <v>1</v>
      </c>
      <c r="BD29" s="106">
        <v>1</v>
      </c>
      <c r="BE29" s="106">
        <v>1</v>
      </c>
      <c r="BF29" s="106">
        <v>1</v>
      </c>
      <c r="BG29" s="106">
        <v>1</v>
      </c>
      <c r="BH29" s="106">
        <v>1</v>
      </c>
      <c r="BI29" s="106">
        <v>1</v>
      </c>
      <c r="BJ29" s="106">
        <v>1</v>
      </c>
      <c r="BK29" s="106">
        <v>1</v>
      </c>
      <c r="BL29" s="106">
        <v>1</v>
      </c>
      <c r="BM29" s="106">
        <v>1</v>
      </c>
      <c r="BN29" s="106">
        <v>1</v>
      </c>
      <c r="BO29" s="106">
        <v>1</v>
      </c>
      <c r="BP29" s="106">
        <v>1</v>
      </c>
      <c r="BQ29" s="106">
        <v>1</v>
      </c>
      <c r="BR29" s="106">
        <v>1</v>
      </c>
      <c r="BS29" s="106">
        <v>1</v>
      </c>
      <c r="BT29" s="106">
        <v>1</v>
      </c>
      <c r="BU29" s="106">
        <v>1</v>
      </c>
      <c r="BV29" s="106">
        <v>1</v>
      </c>
      <c r="BW29" s="106">
        <v>1</v>
      </c>
      <c r="BX29" s="106">
        <v>1</v>
      </c>
      <c r="BY29" s="106">
        <v>1</v>
      </c>
      <c r="BZ29" s="106">
        <v>1</v>
      </c>
      <c r="CA29" s="106">
        <v>1</v>
      </c>
      <c r="CB29" s="106">
        <v>1</v>
      </c>
      <c r="CC29" s="106">
        <v>1</v>
      </c>
      <c r="CD29" s="106">
        <v>1</v>
      </c>
      <c r="CE29" s="106">
        <v>1</v>
      </c>
      <c r="CF29" s="106">
        <v>1</v>
      </c>
      <c r="CG29" s="106">
        <v>1</v>
      </c>
      <c r="CH29" s="106">
        <v>1</v>
      </c>
      <c r="CI29" s="106">
        <v>1</v>
      </c>
      <c r="CJ29" s="106">
        <v>1</v>
      </c>
      <c r="CK29" s="106">
        <v>1</v>
      </c>
      <c r="CL29" s="106">
        <v>1</v>
      </c>
    </row>
    <row r="30" spans="1:90" ht="26.1" customHeight="1">
      <c r="A30" s="99">
        <v>206</v>
      </c>
      <c r="B30" s="100" t="s">
        <v>56</v>
      </c>
      <c r="C30" s="101" t="s">
        <v>62</v>
      </c>
      <c r="D30" s="102" t="s">
        <v>30</v>
      </c>
      <c r="E30" s="99" t="s">
        <v>51</v>
      </c>
      <c r="F30" s="26" t="s">
        <v>31</v>
      </c>
      <c r="G30" s="120"/>
      <c r="H30" s="122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</row>
    <row r="31" spans="1:90" s="4" customFormat="1" ht="18" customHeight="1">
      <c r="A31" s="85" t="s">
        <v>4</v>
      </c>
      <c r="B31" s="80"/>
      <c r="C31" s="81"/>
      <c r="D31" s="80"/>
      <c r="E31" s="81"/>
      <c r="F31" s="80"/>
      <c r="G31" s="82"/>
      <c r="H31" s="83"/>
      <c r="I31" s="83">
        <f>I2</f>
        <v>18</v>
      </c>
      <c r="J31" s="83">
        <f t="shared" ref="J31:BU31" si="0">J2</f>
        <v>19</v>
      </c>
      <c r="K31" s="83">
        <f t="shared" si="0"/>
        <v>20</v>
      </c>
      <c r="L31" s="83">
        <f t="shared" si="0"/>
        <v>21</v>
      </c>
      <c r="M31" s="83">
        <f t="shared" si="0"/>
        <v>22</v>
      </c>
      <c r="N31" s="83">
        <f t="shared" si="0"/>
        <v>23</v>
      </c>
      <c r="O31" s="83">
        <f t="shared" si="0"/>
        <v>24</v>
      </c>
      <c r="P31" s="83">
        <f t="shared" si="0"/>
        <v>25</v>
      </c>
      <c r="Q31" s="83">
        <f t="shared" si="0"/>
        <v>26</v>
      </c>
      <c r="R31" s="83">
        <f t="shared" si="0"/>
        <v>27</v>
      </c>
      <c r="S31" s="83">
        <f t="shared" si="0"/>
        <v>28</v>
      </c>
      <c r="T31" s="83">
        <f t="shared" si="0"/>
        <v>29</v>
      </c>
      <c r="U31" s="83">
        <f t="shared" si="0"/>
        <v>30</v>
      </c>
      <c r="V31" s="83">
        <f t="shared" si="0"/>
        <v>31</v>
      </c>
      <c r="W31" s="83">
        <f t="shared" si="0"/>
        <v>32</v>
      </c>
      <c r="X31" s="83">
        <f t="shared" si="0"/>
        <v>33</v>
      </c>
      <c r="Y31" s="83">
        <f t="shared" si="0"/>
        <v>34</v>
      </c>
      <c r="Z31" s="83">
        <f t="shared" si="0"/>
        <v>35</v>
      </c>
      <c r="AA31" s="83">
        <f t="shared" si="0"/>
        <v>36</v>
      </c>
      <c r="AB31" s="83">
        <f t="shared" si="0"/>
        <v>37</v>
      </c>
      <c r="AC31" s="83">
        <f t="shared" si="0"/>
        <v>38</v>
      </c>
      <c r="AD31" s="83">
        <f t="shared" si="0"/>
        <v>39</v>
      </c>
      <c r="AE31" s="83">
        <f t="shared" si="0"/>
        <v>40</v>
      </c>
      <c r="AF31" s="83">
        <f t="shared" si="0"/>
        <v>41</v>
      </c>
      <c r="AG31" s="83">
        <f t="shared" si="0"/>
        <v>42</v>
      </c>
      <c r="AH31" s="83">
        <f t="shared" si="0"/>
        <v>43</v>
      </c>
      <c r="AI31" s="83">
        <f t="shared" si="0"/>
        <v>44</v>
      </c>
      <c r="AJ31" s="83">
        <f t="shared" si="0"/>
        <v>45</v>
      </c>
      <c r="AK31" s="83">
        <f t="shared" si="0"/>
        <v>46</v>
      </c>
      <c r="AL31" s="83">
        <f t="shared" si="0"/>
        <v>47</v>
      </c>
      <c r="AM31" s="83">
        <f t="shared" si="0"/>
        <v>48</v>
      </c>
      <c r="AN31" s="83">
        <f t="shared" si="0"/>
        <v>49</v>
      </c>
      <c r="AO31" s="83">
        <f t="shared" si="0"/>
        <v>50</v>
      </c>
      <c r="AP31" s="83">
        <f t="shared" si="0"/>
        <v>51</v>
      </c>
      <c r="AQ31" s="83">
        <f t="shared" si="0"/>
        <v>52</v>
      </c>
      <c r="AR31" s="83">
        <f t="shared" si="0"/>
        <v>53</v>
      </c>
      <c r="AS31" s="83">
        <f t="shared" si="0"/>
        <v>54</v>
      </c>
      <c r="AT31" s="83">
        <f t="shared" si="0"/>
        <v>55</v>
      </c>
      <c r="AU31" s="83">
        <f t="shared" si="0"/>
        <v>56</v>
      </c>
      <c r="AV31" s="83">
        <f t="shared" si="0"/>
        <v>57</v>
      </c>
      <c r="AW31" s="83">
        <f t="shared" si="0"/>
        <v>58</v>
      </c>
      <c r="AX31" s="83">
        <f t="shared" si="0"/>
        <v>59</v>
      </c>
      <c r="AY31" s="83">
        <f t="shared" si="0"/>
        <v>60</v>
      </c>
      <c r="AZ31" s="83">
        <f t="shared" si="0"/>
        <v>61</v>
      </c>
      <c r="BA31" s="83">
        <f t="shared" si="0"/>
        <v>62</v>
      </c>
      <c r="BB31" s="83">
        <f t="shared" si="0"/>
        <v>63</v>
      </c>
      <c r="BC31" s="83">
        <f t="shared" si="0"/>
        <v>64</v>
      </c>
      <c r="BD31" s="83">
        <f t="shared" si="0"/>
        <v>65</v>
      </c>
      <c r="BE31" s="83">
        <f t="shared" si="0"/>
        <v>66</v>
      </c>
      <c r="BF31" s="83">
        <f t="shared" si="0"/>
        <v>67</v>
      </c>
      <c r="BG31" s="83">
        <f t="shared" si="0"/>
        <v>68</v>
      </c>
      <c r="BH31" s="83">
        <f t="shared" si="0"/>
        <v>69</v>
      </c>
      <c r="BI31" s="83">
        <f t="shared" si="0"/>
        <v>70</v>
      </c>
      <c r="BJ31" s="83">
        <f t="shared" si="0"/>
        <v>71</v>
      </c>
      <c r="BK31" s="83">
        <f t="shared" si="0"/>
        <v>72</v>
      </c>
      <c r="BL31" s="83">
        <f t="shared" si="0"/>
        <v>73</v>
      </c>
      <c r="BM31" s="83">
        <f t="shared" si="0"/>
        <v>74</v>
      </c>
      <c r="BN31" s="83">
        <f t="shared" si="0"/>
        <v>75</v>
      </c>
      <c r="BO31" s="83">
        <f t="shared" si="0"/>
        <v>76</v>
      </c>
      <c r="BP31" s="83">
        <f t="shared" si="0"/>
        <v>77</v>
      </c>
      <c r="BQ31" s="83">
        <f t="shared" si="0"/>
        <v>78</v>
      </c>
      <c r="BR31" s="83">
        <f t="shared" si="0"/>
        <v>79</v>
      </c>
      <c r="BS31" s="83">
        <f t="shared" si="0"/>
        <v>80</v>
      </c>
      <c r="BT31" s="83">
        <f t="shared" si="0"/>
        <v>81</v>
      </c>
      <c r="BU31" s="83">
        <f t="shared" si="0"/>
        <v>82</v>
      </c>
      <c r="BV31" s="83">
        <f t="shared" ref="BV31:CL31" si="1">BV2</f>
        <v>83</v>
      </c>
      <c r="BW31" s="83">
        <f t="shared" si="1"/>
        <v>84</v>
      </c>
      <c r="BX31" s="83">
        <f t="shared" si="1"/>
        <v>85</v>
      </c>
      <c r="BY31" s="83">
        <f t="shared" si="1"/>
        <v>86</v>
      </c>
      <c r="BZ31" s="83">
        <f t="shared" si="1"/>
        <v>87</v>
      </c>
      <c r="CA31" s="83">
        <f t="shared" si="1"/>
        <v>88</v>
      </c>
      <c r="CB31" s="83">
        <f t="shared" si="1"/>
        <v>89</v>
      </c>
      <c r="CC31" s="83">
        <f t="shared" si="1"/>
        <v>90</v>
      </c>
      <c r="CD31" s="83">
        <f t="shared" si="1"/>
        <v>91</v>
      </c>
      <c r="CE31" s="83">
        <f t="shared" si="1"/>
        <v>92</v>
      </c>
      <c r="CF31" s="83">
        <f t="shared" si="1"/>
        <v>93</v>
      </c>
      <c r="CG31" s="83">
        <f t="shared" si="1"/>
        <v>94</v>
      </c>
      <c r="CH31" s="83">
        <f t="shared" si="1"/>
        <v>95</v>
      </c>
      <c r="CI31" s="83">
        <f t="shared" si="1"/>
        <v>96</v>
      </c>
      <c r="CJ31" s="83">
        <f t="shared" si="1"/>
        <v>97</v>
      </c>
      <c r="CK31" s="83">
        <f t="shared" si="1"/>
        <v>98</v>
      </c>
      <c r="CL31" s="83">
        <f t="shared" si="1"/>
        <v>99</v>
      </c>
    </row>
    <row r="32" spans="1:90" s="4" customFormat="1" ht="18" customHeight="1">
      <c r="A32" s="31" t="s">
        <v>73</v>
      </c>
      <c r="B32" s="3"/>
      <c r="C32" s="12"/>
      <c r="D32" s="3"/>
      <c r="E32" s="12"/>
      <c r="F32" s="3"/>
      <c r="G32" s="27"/>
      <c r="H32" s="30"/>
      <c r="I32" s="30">
        <f t="shared" ref="I32:AN32" si="2">SUM(I5:I30)</f>
        <v>11</v>
      </c>
      <c r="J32" s="30">
        <f t="shared" si="2"/>
        <v>0</v>
      </c>
      <c r="K32" s="30">
        <f t="shared" si="2"/>
        <v>0</v>
      </c>
      <c r="L32" s="30">
        <f t="shared" si="2"/>
        <v>10</v>
      </c>
      <c r="M32" s="30">
        <f t="shared" si="2"/>
        <v>0</v>
      </c>
      <c r="N32" s="30">
        <f t="shared" si="2"/>
        <v>0</v>
      </c>
      <c r="O32" s="30">
        <f t="shared" si="2"/>
        <v>11</v>
      </c>
      <c r="P32" s="30">
        <f t="shared" si="2"/>
        <v>0</v>
      </c>
      <c r="Q32" s="30">
        <f t="shared" si="2"/>
        <v>0</v>
      </c>
      <c r="R32" s="30">
        <f t="shared" si="2"/>
        <v>10</v>
      </c>
      <c r="S32" s="30">
        <f t="shared" si="2"/>
        <v>0</v>
      </c>
      <c r="T32" s="30">
        <f t="shared" si="2"/>
        <v>0</v>
      </c>
      <c r="U32" s="30">
        <f t="shared" si="2"/>
        <v>11</v>
      </c>
      <c r="V32" s="30">
        <f t="shared" si="2"/>
        <v>0</v>
      </c>
      <c r="W32" s="30">
        <f t="shared" si="2"/>
        <v>0</v>
      </c>
      <c r="X32" s="30">
        <f t="shared" si="2"/>
        <v>10</v>
      </c>
      <c r="Y32" s="30">
        <f t="shared" si="2"/>
        <v>0</v>
      </c>
      <c r="Z32" s="30">
        <f t="shared" si="2"/>
        <v>0</v>
      </c>
      <c r="AA32" s="30">
        <f t="shared" si="2"/>
        <v>12</v>
      </c>
      <c r="AB32" s="30">
        <f t="shared" si="2"/>
        <v>0</v>
      </c>
      <c r="AC32" s="30">
        <f t="shared" si="2"/>
        <v>0</v>
      </c>
      <c r="AD32" s="30">
        <f t="shared" si="2"/>
        <v>11</v>
      </c>
      <c r="AE32" s="30">
        <f t="shared" si="2"/>
        <v>14</v>
      </c>
      <c r="AF32" s="30">
        <f t="shared" si="2"/>
        <v>11</v>
      </c>
      <c r="AG32" s="30">
        <f t="shared" si="2"/>
        <v>16</v>
      </c>
      <c r="AH32" s="30">
        <f t="shared" si="2"/>
        <v>11</v>
      </c>
      <c r="AI32" s="30">
        <f t="shared" si="2"/>
        <v>14</v>
      </c>
      <c r="AJ32" s="103">
        <f t="shared" si="2"/>
        <v>15</v>
      </c>
      <c r="AK32" s="30">
        <f t="shared" si="2"/>
        <v>14</v>
      </c>
      <c r="AL32" s="30">
        <f t="shared" si="2"/>
        <v>11</v>
      </c>
      <c r="AM32" s="30">
        <f t="shared" si="2"/>
        <v>16</v>
      </c>
      <c r="AN32" s="30">
        <f t="shared" si="2"/>
        <v>11</v>
      </c>
      <c r="AO32" s="30">
        <f t="shared" ref="AO32:BT32" si="3">SUM(AO5:AO30)</f>
        <v>14</v>
      </c>
      <c r="AP32" s="30">
        <f t="shared" si="3"/>
        <v>13</v>
      </c>
      <c r="AQ32" s="30">
        <f t="shared" si="3"/>
        <v>14</v>
      </c>
      <c r="AR32" s="30">
        <f t="shared" si="3"/>
        <v>11</v>
      </c>
      <c r="AS32" s="30">
        <f t="shared" si="3"/>
        <v>16</v>
      </c>
      <c r="AT32" s="103">
        <f t="shared" si="3"/>
        <v>12</v>
      </c>
      <c r="AU32" s="30">
        <f t="shared" si="3"/>
        <v>14</v>
      </c>
      <c r="AV32" s="30">
        <f t="shared" si="3"/>
        <v>13</v>
      </c>
      <c r="AW32" s="30">
        <f t="shared" si="3"/>
        <v>14</v>
      </c>
      <c r="AX32" s="30">
        <f t="shared" si="3"/>
        <v>11</v>
      </c>
      <c r="AY32" s="30">
        <f t="shared" si="3"/>
        <v>16</v>
      </c>
      <c r="AZ32" s="30">
        <f t="shared" si="3"/>
        <v>11</v>
      </c>
      <c r="BA32" s="30">
        <f t="shared" si="3"/>
        <v>14</v>
      </c>
      <c r="BB32" s="30">
        <f t="shared" si="3"/>
        <v>13</v>
      </c>
      <c r="BC32" s="30">
        <f t="shared" si="3"/>
        <v>14</v>
      </c>
      <c r="BD32" s="103">
        <f t="shared" si="3"/>
        <v>13</v>
      </c>
      <c r="BE32" s="30">
        <f t="shared" si="3"/>
        <v>13</v>
      </c>
      <c r="BF32" s="30">
        <f t="shared" si="3"/>
        <v>11</v>
      </c>
      <c r="BG32" s="30">
        <f t="shared" si="3"/>
        <v>14</v>
      </c>
      <c r="BH32" s="30">
        <f t="shared" si="3"/>
        <v>11</v>
      </c>
      <c r="BI32" s="30">
        <f t="shared" si="3"/>
        <v>13</v>
      </c>
      <c r="BJ32" s="30">
        <f t="shared" si="3"/>
        <v>12</v>
      </c>
      <c r="BK32" s="30">
        <f t="shared" si="3"/>
        <v>13</v>
      </c>
      <c r="BL32" s="30">
        <f t="shared" si="3"/>
        <v>11</v>
      </c>
      <c r="BM32" s="30">
        <f t="shared" si="3"/>
        <v>14</v>
      </c>
      <c r="BN32" s="103">
        <f t="shared" si="3"/>
        <v>12</v>
      </c>
      <c r="BO32" s="30">
        <v>12</v>
      </c>
      <c r="BP32" s="30">
        <f t="shared" si="3"/>
        <v>11</v>
      </c>
      <c r="BQ32" s="30">
        <f t="shared" si="3"/>
        <v>11</v>
      </c>
      <c r="BR32" s="30">
        <f t="shared" si="3"/>
        <v>10</v>
      </c>
      <c r="BS32" s="30">
        <f t="shared" si="3"/>
        <v>12</v>
      </c>
      <c r="BT32" s="30">
        <f t="shared" si="3"/>
        <v>10</v>
      </c>
      <c r="BU32" s="30">
        <f t="shared" ref="BU32:CL32" si="4">SUM(BU5:BU30)</f>
        <v>11</v>
      </c>
      <c r="BV32" s="30">
        <f t="shared" si="4"/>
        <v>11</v>
      </c>
      <c r="BW32" s="30">
        <f t="shared" si="4"/>
        <v>11</v>
      </c>
      <c r="BX32" s="103">
        <f t="shared" si="4"/>
        <v>11</v>
      </c>
      <c r="BY32" s="30">
        <v>13</v>
      </c>
      <c r="BZ32" s="30">
        <f t="shared" si="4"/>
        <v>10</v>
      </c>
      <c r="CA32" s="30">
        <f t="shared" si="4"/>
        <v>11</v>
      </c>
      <c r="CB32" s="30">
        <f t="shared" si="4"/>
        <v>11</v>
      </c>
      <c r="CC32" s="30">
        <f t="shared" si="4"/>
        <v>11</v>
      </c>
      <c r="CD32" s="30">
        <f t="shared" si="4"/>
        <v>10</v>
      </c>
      <c r="CE32" s="30">
        <f t="shared" si="4"/>
        <v>12</v>
      </c>
      <c r="CF32" s="30">
        <f t="shared" si="4"/>
        <v>10</v>
      </c>
      <c r="CG32" s="30">
        <f t="shared" si="4"/>
        <v>11</v>
      </c>
      <c r="CH32" s="30">
        <f t="shared" si="4"/>
        <v>11</v>
      </c>
      <c r="CI32" s="30">
        <f t="shared" si="4"/>
        <v>11</v>
      </c>
      <c r="CJ32" s="30">
        <f t="shared" si="4"/>
        <v>10</v>
      </c>
      <c r="CK32" s="30">
        <f t="shared" si="4"/>
        <v>12</v>
      </c>
      <c r="CL32" s="30">
        <f t="shared" si="4"/>
        <v>10</v>
      </c>
    </row>
    <row r="33" spans="1:90" s="4" customFormat="1" ht="18" customHeight="1">
      <c r="A33" s="31" t="s">
        <v>72</v>
      </c>
      <c r="B33" s="3"/>
      <c r="C33" s="12"/>
      <c r="D33" s="3"/>
      <c r="E33" s="12"/>
      <c r="F33" s="3"/>
      <c r="G33" s="27"/>
      <c r="H33" s="30"/>
      <c r="I33" s="40">
        <f>ROUNDUP(I32*85%,0)</f>
        <v>10</v>
      </c>
      <c r="J33" s="40">
        <f t="shared" ref="J33:BU33" si="5">ROUNDUP(J32*85%,0)</f>
        <v>0</v>
      </c>
      <c r="K33" s="40">
        <f t="shared" si="5"/>
        <v>0</v>
      </c>
      <c r="L33" s="40">
        <f t="shared" si="5"/>
        <v>9</v>
      </c>
      <c r="M33" s="40">
        <f t="shared" si="5"/>
        <v>0</v>
      </c>
      <c r="N33" s="40">
        <f t="shared" si="5"/>
        <v>0</v>
      </c>
      <c r="O33" s="40">
        <f t="shared" si="5"/>
        <v>10</v>
      </c>
      <c r="P33" s="40">
        <f t="shared" si="5"/>
        <v>0</v>
      </c>
      <c r="Q33" s="40">
        <f t="shared" si="5"/>
        <v>0</v>
      </c>
      <c r="R33" s="40">
        <f t="shared" si="5"/>
        <v>9</v>
      </c>
      <c r="S33" s="40">
        <f t="shared" si="5"/>
        <v>0</v>
      </c>
      <c r="T33" s="40">
        <f t="shared" si="5"/>
        <v>0</v>
      </c>
      <c r="U33" s="40">
        <f t="shared" si="5"/>
        <v>10</v>
      </c>
      <c r="V33" s="40">
        <f t="shared" si="5"/>
        <v>0</v>
      </c>
      <c r="W33" s="40">
        <f t="shared" si="5"/>
        <v>0</v>
      </c>
      <c r="X33" s="40">
        <f t="shared" si="5"/>
        <v>9</v>
      </c>
      <c r="Y33" s="40">
        <f t="shared" si="5"/>
        <v>0</v>
      </c>
      <c r="Z33" s="40">
        <f t="shared" si="5"/>
        <v>0</v>
      </c>
      <c r="AA33" s="40">
        <f t="shared" si="5"/>
        <v>11</v>
      </c>
      <c r="AB33" s="40">
        <f t="shared" si="5"/>
        <v>0</v>
      </c>
      <c r="AC33" s="40">
        <f t="shared" si="5"/>
        <v>0</v>
      </c>
      <c r="AD33" s="40">
        <f t="shared" si="5"/>
        <v>10</v>
      </c>
      <c r="AE33" s="40">
        <f t="shared" si="5"/>
        <v>12</v>
      </c>
      <c r="AF33" s="40">
        <f t="shared" si="5"/>
        <v>10</v>
      </c>
      <c r="AG33" s="40">
        <f t="shared" si="5"/>
        <v>14</v>
      </c>
      <c r="AH33" s="40">
        <f t="shared" si="5"/>
        <v>10</v>
      </c>
      <c r="AI33" s="40">
        <f t="shared" si="5"/>
        <v>12</v>
      </c>
      <c r="AJ33" s="40">
        <f t="shared" si="5"/>
        <v>13</v>
      </c>
      <c r="AK33" s="40">
        <f t="shared" si="5"/>
        <v>12</v>
      </c>
      <c r="AL33" s="40">
        <f t="shared" si="5"/>
        <v>10</v>
      </c>
      <c r="AM33" s="40">
        <f t="shared" si="5"/>
        <v>14</v>
      </c>
      <c r="AN33" s="40">
        <f t="shared" si="5"/>
        <v>10</v>
      </c>
      <c r="AO33" s="40">
        <f t="shared" si="5"/>
        <v>12</v>
      </c>
      <c r="AP33" s="40">
        <f t="shared" si="5"/>
        <v>12</v>
      </c>
      <c r="AQ33" s="40">
        <f t="shared" si="5"/>
        <v>12</v>
      </c>
      <c r="AR33" s="40">
        <f t="shared" si="5"/>
        <v>10</v>
      </c>
      <c r="AS33" s="40">
        <f t="shared" si="5"/>
        <v>14</v>
      </c>
      <c r="AT33" s="40">
        <f t="shared" si="5"/>
        <v>11</v>
      </c>
      <c r="AU33" s="40">
        <f t="shared" si="5"/>
        <v>12</v>
      </c>
      <c r="AV33" s="40">
        <f t="shared" si="5"/>
        <v>12</v>
      </c>
      <c r="AW33" s="40">
        <f t="shared" si="5"/>
        <v>12</v>
      </c>
      <c r="AX33" s="40">
        <f t="shared" si="5"/>
        <v>10</v>
      </c>
      <c r="AY33" s="40">
        <f t="shared" si="5"/>
        <v>14</v>
      </c>
      <c r="AZ33" s="40">
        <f t="shared" si="5"/>
        <v>10</v>
      </c>
      <c r="BA33" s="40">
        <f t="shared" si="5"/>
        <v>12</v>
      </c>
      <c r="BB33" s="40">
        <f t="shared" si="5"/>
        <v>12</v>
      </c>
      <c r="BC33" s="40">
        <f t="shared" si="5"/>
        <v>12</v>
      </c>
      <c r="BD33" s="40">
        <f t="shared" si="5"/>
        <v>12</v>
      </c>
      <c r="BE33" s="40">
        <f t="shared" si="5"/>
        <v>12</v>
      </c>
      <c r="BF33" s="40">
        <f t="shared" si="5"/>
        <v>10</v>
      </c>
      <c r="BG33" s="40">
        <f t="shared" si="5"/>
        <v>12</v>
      </c>
      <c r="BH33" s="40">
        <f t="shared" si="5"/>
        <v>10</v>
      </c>
      <c r="BI33" s="40">
        <f t="shared" si="5"/>
        <v>12</v>
      </c>
      <c r="BJ33" s="40">
        <f t="shared" si="5"/>
        <v>11</v>
      </c>
      <c r="BK33" s="40">
        <f t="shared" si="5"/>
        <v>12</v>
      </c>
      <c r="BL33" s="40">
        <f t="shared" si="5"/>
        <v>10</v>
      </c>
      <c r="BM33" s="40">
        <f t="shared" si="5"/>
        <v>12</v>
      </c>
      <c r="BN33" s="40">
        <f t="shared" si="5"/>
        <v>11</v>
      </c>
      <c r="BO33" s="40">
        <f t="shared" si="5"/>
        <v>11</v>
      </c>
      <c r="BP33" s="40">
        <f t="shared" si="5"/>
        <v>10</v>
      </c>
      <c r="BQ33" s="40">
        <f t="shared" si="5"/>
        <v>10</v>
      </c>
      <c r="BR33" s="40">
        <f t="shared" si="5"/>
        <v>9</v>
      </c>
      <c r="BS33" s="40">
        <f t="shared" si="5"/>
        <v>11</v>
      </c>
      <c r="BT33" s="40">
        <f t="shared" si="5"/>
        <v>9</v>
      </c>
      <c r="BU33" s="40">
        <f t="shared" si="5"/>
        <v>10</v>
      </c>
      <c r="BV33" s="40">
        <f t="shared" ref="BV33:CL33" si="6">ROUNDUP(BV32*85%,0)</f>
        <v>10</v>
      </c>
      <c r="BW33" s="40">
        <f t="shared" si="6"/>
        <v>10</v>
      </c>
      <c r="BX33" s="40">
        <f t="shared" si="6"/>
        <v>10</v>
      </c>
      <c r="BY33" s="40">
        <f t="shared" si="6"/>
        <v>12</v>
      </c>
      <c r="BZ33" s="40">
        <f t="shared" si="6"/>
        <v>9</v>
      </c>
      <c r="CA33" s="40">
        <f t="shared" si="6"/>
        <v>10</v>
      </c>
      <c r="CB33" s="40">
        <f t="shared" si="6"/>
        <v>10</v>
      </c>
      <c r="CC33" s="40">
        <f t="shared" si="6"/>
        <v>10</v>
      </c>
      <c r="CD33" s="40">
        <f t="shared" si="6"/>
        <v>9</v>
      </c>
      <c r="CE33" s="40">
        <f t="shared" si="6"/>
        <v>11</v>
      </c>
      <c r="CF33" s="40">
        <f t="shared" si="6"/>
        <v>9</v>
      </c>
      <c r="CG33" s="40">
        <f t="shared" si="6"/>
        <v>10</v>
      </c>
      <c r="CH33" s="40">
        <f t="shared" si="6"/>
        <v>10</v>
      </c>
      <c r="CI33" s="40">
        <f t="shared" si="6"/>
        <v>10</v>
      </c>
      <c r="CJ33" s="40">
        <f t="shared" si="6"/>
        <v>9</v>
      </c>
      <c r="CK33" s="40">
        <f t="shared" si="6"/>
        <v>11</v>
      </c>
      <c r="CL33" s="40">
        <f t="shared" si="6"/>
        <v>9</v>
      </c>
    </row>
  </sheetData>
  <mergeCells count="270">
    <mergeCell ref="CF29:CF30"/>
    <mergeCell ref="CG29:CG30"/>
    <mergeCell ref="CH29:CH30"/>
    <mergeCell ref="CI29:CI30"/>
    <mergeCell ref="CJ29:CJ30"/>
    <mergeCell ref="CK29:CK30"/>
    <mergeCell ref="CL29:CL30"/>
    <mergeCell ref="G29:G30"/>
    <mergeCell ref="I29:I30"/>
    <mergeCell ref="J29:J30"/>
    <mergeCell ref="K29:K30"/>
    <mergeCell ref="L29:L30"/>
    <mergeCell ref="M29:M30"/>
    <mergeCell ref="N29:N30"/>
    <mergeCell ref="O29:O30"/>
    <mergeCell ref="P29:P30"/>
    <mergeCell ref="H27:H30"/>
    <mergeCell ref="Q29:Q30"/>
    <mergeCell ref="R29:R30"/>
    <mergeCell ref="S29:S30"/>
    <mergeCell ref="T29:T30"/>
    <mergeCell ref="U29:U30"/>
    <mergeCell ref="V29:V30"/>
    <mergeCell ref="W29:W30"/>
    <mergeCell ref="A1:B1"/>
    <mergeCell ref="C1:C2"/>
    <mergeCell ref="D1:D2"/>
    <mergeCell ref="E1:E2"/>
    <mergeCell ref="F1:F2"/>
    <mergeCell ref="G1:G2"/>
    <mergeCell ref="D18:D20"/>
    <mergeCell ref="E18:E20"/>
    <mergeCell ref="F18:F20"/>
    <mergeCell ref="G18:G20"/>
    <mergeCell ref="H18:H20"/>
    <mergeCell ref="I18:I20"/>
    <mergeCell ref="H1:H2"/>
    <mergeCell ref="I1:CL1"/>
    <mergeCell ref="D5:D8"/>
    <mergeCell ref="E5:E8"/>
    <mergeCell ref="F5:F8"/>
    <mergeCell ref="H5:H8"/>
    <mergeCell ref="P18:P20"/>
    <mergeCell ref="Q18:Q20"/>
    <mergeCell ref="R18:R20"/>
    <mergeCell ref="S18:S20"/>
    <mergeCell ref="T18:T20"/>
    <mergeCell ref="U18:U20"/>
    <mergeCell ref="J18:J20"/>
    <mergeCell ref="K18:K20"/>
    <mergeCell ref="L18:L20"/>
    <mergeCell ref="M18:M20"/>
    <mergeCell ref="N18:N20"/>
    <mergeCell ref="O18:O20"/>
    <mergeCell ref="AB18:AB20"/>
    <mergeCell ref="AC18:AC20"/>
    <mergeCell ref="AD18:AD20"/>
    <mergeCell ref="AE18:AE20"/>
    <mergeCell ref="AF18:AF20"/>
    <mergeCell ref="AG18:AG20"/>
    <mergeCell ref="V18:V20"/>
    <mergeCell ref="W18:W20"/>
    <mergeCell ref="X18:X20"/>
    <mergeCell ref="Y18:Y20"/>
    <mergeCell ref="Z18:Z20"/>
    <mergeCell ref="AA18:AA20"/>
    <mergeCell ref="AN18:AN20"/>
    <mergeCell ref="AO18:AO20"/>
    <mergeCell ref="AP18:AP20"/>
    <mergeCell ref="AQ18:AQ20"/>
    <mergeCell ref="AR18:AR20"/>
    <mergeCell ref="AS18:AS20"/>
    <mergeCell ref="AH18:AH20"/>
    <mergeCell ref="AI18:AI20"/>
    <mergeCell ref="AJ18:AJ20"/>
    <mergeCell ref="AK18:AK20"/>
    <mergeCell ref="AL18:AL20"/>
    <mergeCell ref="AM18:AM20"/>
    <mergeCell ref="AZ18:AZ20"/>
    <mergeCell ref="BA18:BA20"/>
    <mergeCell ref="BB18:BB20"/>
    <mergeCell ref="BC18:BC20"/>
    <mergeCell ref="BD18:BD20"/>
    <mergeCell ref="BE18:BE20"/>
    <mergeCell ref="AT18:AT20"/>
    <mergeCell ref="AU18:AU20"/>
    <mergeCell ref="AV18:AV20"/>
    <mergeCell ref="AW18:AW20"/>
    <mergeCell ref="AX18:AX20"/>
    <mergeCell ref="AY18:AY20"/>
    <mergeCell ref="BL18:BL20"/>
    <mergeCell ref="BM18:BM20"/>
    <mergeCell ref="BN18:BN20"/>
    <mergeCell ref="BO18:BO20"/>
    <mergeCell ref="BP18:BP20"/>
    <mergeCell ref="BQ18:BQ20"/>
    <mergeCell ref="BF18:BF20"/>
    <mergeCell ref="BG18:BG20"/>
    <mergeCell ref="BH18:BH20"/>
    <mergeCell ref="BI18:BI20"/>
    <mergeCell ref="BJ18:BJ20"/>
    <mergeCell ref="BK18:BK20"/>
    <mergeCell ref="CJ18:CJ20"/>
    <mergeCell ref="CK18:CK20"/>
    <mergeCell ref="CL18:CL20"/>
    <mergeCell ref="CD18:CD20"/>
    <mergeCell ref="CE18:CE20"/>
    <mergeCell ref="CF18:CF20"/>
    <mergeCell ref="CG18:CG20"/>
    <mergeCell ref="CH18:CH20"/>
    <mergeCell ref="CI18:CI20"/>
    <mergeCell ref="BX18:BX20"/>
    <mergeCell ref="BY18:BY20"/>
    <mergeCell ref="BZ18:BZ20"/>
    <mergeCell ref="CA18:CA20"/>
    <mergeCell ref="CB18:CB20"/>
    <mergeCell ref="CC18:CC20"/>
    <mergeCell ref="BR18:BR20"/>
    <mergeCell ref="BS18:BS20"/>
    <mergeCell ref="BT18:BT20"/>
    <mergeCell ref="BU18:BU20"/>
    <mergeCell ref="BV18:BV20"/>
    <mergeCell ref="BW18:BW20"/>
    <mergeCell ref="X29:X30"/>
    <mergeCell ref="Y29:Y30"/>
    <mergeCell ref="Z29:Z30"/>
    <mergeCell ref="AA29:AA30"/>
    <mergeCell ref="AB29:AB30"/>
    <mergeCell ref="AC29:AC30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N29:AN30"/>
    <mergeCell ref="AO29:AO30"/>
    <mergeCell ref="AP29:AP30"/>
    <mergeCell ref="AQ29:AQ30"/>
    <mergeCell ref="AR29:AR30"/>
    <mergeCell ref="AS29:AS30"/>
    <mergeCell ref="AT29:AT30"/>
    <mergeCell ref="AU29:AU30"/>
    <mergeCell ref="AV29:AV30"/>
    <mergeCell ref="AW29:AW30"/>
    <mergeCell ref="AX29:AX30"/>
    <mergeCell ref="AY29:AY30"/>
    <mergeCell ref="AZ29:AZ30"/>
    <mergeCell ref="BA29:BA30"/>
    <mergeCell ref="BB29:BB30"/>
    <mergeCell ref="BC29:BC30"/>
    <mergeCell ref="BD29:BD30"/>
    <mergeCell ref="BE29:BE30"/>
    <mergeCell ref="BF29:BF30"/>
    <mergeCell ref="BG29:BG30"/>
    <mergeCell ref="BH29:BH30"/>
    <mergeCell ref="BI29:BI30"/>
    <mergeCell ref="BJ29:BJ30"/>
    <mergeCell ref="BK29:BK30"/>
    <mergeCell ref="BL29:BL30"/>
    <mergeCell ref="BM29:BM30"/>
    <mergeCell ref="BN29:BN30"/>
    <mergeCell ref="BO29:BO30"/>
    <mergeCell ref="BP29:BP30"/>
    <mergeCell ref="BQ29:BQ30"/>
    <mergeCell ref="BR29:BR30"/>
    <mergeCell ref="BS29:BS30"/>
    <mergeCell ref="BT29:BT30"/>
    <mergeCell ref="BU29:BU30"/>
    <mergeCell ref="BV29:BV30"/>
    <mergeCell ref="BW29:BW30"/>
    <mergeCell ref="BX29:BX30"/>
    <mergeCell ref="BY29:BY30"/>
    <mergeCell ref="BZ29:BZ30"/>
    <mergeCell ref="CA29:CA30"/>
    <mergeCell ref="CB29:CB30"/>
    <mergeCell ref="CC29:CC30"/>
    <mergeCell ref="CD29:CD30"/>
    <mergeCell ref="CE29:CE30"/>
    <mergeCell ref="M23:M26"/>
    <mergeCell ref="N23:N26"/>
    <mergeCell ref="O23:O26"/>
    <mergeCell ref="P23:P26"/>
    <mergeCell ref="Q23:Q26"/>
    <mergeCell ref="R23:R26"/>
    <mergeCell ref="Y23:Y26"/>
    <mergeCell ref="Z23:Z26"/>
    <mergeCell ref="AA23:AA26"/>
    <mergeCell ref="AB23:AB26"/>
    <mergeCell ref="AC23:AC26"/>
    <mergeCell ref="AD23:AD26"/>
    <mergeCell ref="S23:S26"/>
    <mergeCell ref="T23:T26"/>
    <mergeCell ref="U23:U26"/>
    <mergeCell ref="V23:V26"/>
    <mergeCell ref="W23:W26"/>
    <mergeCell ref="X23:X26"/>
    <mergeCell ref="D23:D26"/>
    <mergeCell ref="E23:E26"/>
    <mergeCell ref="F23:F26"/>
    <mergeCell ref="G23:G26"/>
    <mergeCell ref="H23:H26"/>
    <mergeCell ref="I23:I26"/>
    <mergeCell ref="J23:J26"/>
    <mergeCell ref="K23:K26"/>
    <mergeCell ref="L23:L26"/>
    <mergeCell ref="AK23:AK26"/>
    <mergeCell ref="AL23:AL26"/>
    <mergeCell ref="AM23:AM26"/>
    <mergeCell ref="AN23:AN26"/>
    <mergeCell ref="AO23:AO26"/>
    <mergeCell ref="AP23:AP26"/>
    <mergeCell ref="AE23:AE26"/>
    <mergeCell ref="AF23:AF26"/>
    <mergeCell ref="AG23:AG26"/>
    <mergeCell ref="AH23:AH26"/>
    <mergeCell ref="AI23:AI26"/>
    <mergeCell ref="AJ23:AJ26"/>
    <mergeCell ref="AW23:AW26"/>
    <mergeCell ref="AX23:AX26"/>
    <mergeCell ref="AY23:AY26"/>
    <mergeCell ref="AZ23:AZ26"/>
    <mergeCell ref="BA23:BA26"/>
    <mergeCell ref="BB23:BB26"/>
    <mergeCell ref="AQ23:AQ26"/>
    <mergeCell ref="AR23:AR26"/>
    <mergeCell ref="AS23:AS26"/>
    <mergeCell ref="AT23:AT26"/>
    <mergeCell ref="AU23:AU26"/>
    <mergeCell ref="AV23:AV26"/>
    <mergeCell ref="BI23:BI26"/>
    <mergeCell ref="BJ23:BJ26"/>
    <mergeCell ref="BK23:BK26"/>
    <mergeCell ref="BL23:BL26"/>
    <mergeCell ref="BM23:BM26"/>
    <mergeCell ref="BN23:BN26"/>
    <mergeCell ref="BC23:BC26"/>
    <mergeCell ref="BD23:BD26"/>
    <mergeCell ref="BE23:BE26"/>
    <mergeCell ref="BF23:BF26"/>
    <mergeCell ref="BG23:BG26"/>
    <mergeCell ref="BH23:BH26"/>
    <mergeCell ref="BU23:BU26"/>
    <mergeCell ref="BV23:BV26"/>
    <mergeCell ref="BW23:BW26"/>
    <mergeCell ref="BX23:BX26"/>
    <mergeCell ref="BY23:BY26"/>
    <mergeCell ref="BZ23:BZ26"/>
    <mergeCell ref="BO23:BO26"/>
    <mergeCell ref="BP23:BP26"/>
    <mergeCell ref="BQ23:BQ26"/>
    <mergeCell ref="BR23:BR26"/>
    <mergeCell ref="BS23:BS26"/>
    <mergeCell ref="BT23:BT26"/>
    <mergeCell ref="CG23:CG26"/>
    <mergeCell ref="CH23:CH26"/>
    <mergeCell ref="CI23:CI26"/>
    <mergeCell ref="CJ23:CJ26"/>
    <mergeCell ref="CK23:CK26"/>
    <mergeCell ref="CL23:CL26"/>
    <mergeCell ref="CA23:CA26"/>
    <mergeCell ref="CB23:CB26"/>
    <mergeCell ref="CC23:CC26"/>
    <mergeCell ref="CD23:CD26"/>
    <mergeCell ref="CE23:CE26"/>
    <mergeCell ref="CF23:CF2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L33"/>
  <sheetViews>
    <sheetView workbookViewId="0">
      <pane xSplit="8" ySplit="2" topLeftCell="BP21" activePane="bottomRight" state="frozen"/>
      <selection pane="topRight" activeCell="I1" sqref="I1"/>
      <selection pane="bottomLeft" activeCell="A3" sqref="A3"/>
      <selection pane="bottomRight" activeCell="A22" sqref="A22:CL22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10" style="8" customWidth="1"/>
    <col min="4" max="4" width="10.85546875" style="2" customWidth="1"/>
    <col min="5" max="5" width="5.140625" style="8" customWidth="1"/>
    <col min="6" max="6" width="24.85546875" style="2" customWidth="1"/>
    <col min="7" max="7" width="26.28515625" style="1" customWidth="1"/>
    <col min="8" max="8" width="6.28515625" style="1" customWidth="1"/>
    <col min="9" max="90" width="2.7109375" style="1" customWidth="1"/>
    <col min="91" max="16384" width="8.7109375" style="1"/>
  </cols>
  <sheetData>
    <row r="1" spans="1:90" s="7" customFormat="1" ht="32.1" customHeight="1">
      <c r="A1" s="130" t="s">
        <v>33</v>
      </c>
      <c r="B1" s="130"/>
      <c r="C1" s="131" t="s">
        <v>174</v>
      </c>
      <c r="D1" s="130" t="s">
        <v>75</v>
      </c>
      <c r="E1" s="131" t="s">
        <v>37</v>
      </c>
      <c r="F1" s="130" t="s">
        <v>8</v>
      </c>
      <c r="G1" s="133" t="s">
        <v>36</v>
      </c>
      <c r="H1" s="124" t="s">
        <v>74</v>
      </c>
      <c r="I1" s="126" t="s">
        <v>88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</row>
    <row r="2" spans="1:90" s="7" customFormat="1" ht="32.1" customHeight="1">
      <c r="A2" s="42" t="s">
        <v>59</v>
      </c>
      <c r="B2" s="42" t="s">
        <v>60</v>
      </c>
      <c r="C2" s="132"/>
      <c r="D2" s="130"/>
      <c r="E2" s="132"/>
      <c r="F2" s="130"/>
      <c r="G2" s="133"/>
      <c r="H2" s="125"/>
      <c r="I2" s="42">
        <v>18</v>
      </c>
      <c r="J2" s="42">
        <v>19</v>
      </c>
      <c r="K2" s="42">
        <v>20</v>
      </c>
      <c r="L2" s="42">
        <v>21</v>
      </c>
      <c r="M2" s="42">
        <v>22</v>
      </c>
      <c r="N2" s="42">
        <v>23</v>
      </c>
      <c r="O2" s="42">
        <v>24</v>
      </c>
      <c r="P2" s="42">
        <v>25</v>
      </c>
      <c r="Q2" s="42">
        <v>26</v>
      </c>
      <c r="R2" s="42">
        <v>27</v>
      </c>
      <c r="S2" s="42">
        <v>28</v>
      </c>
      <c r="T2" s="42">
        <v>29</v>
      </c>
      <c r="U2" s="42">
        <v>30</v>
      </c>
      <c r="V2" s="42">
        <v>31</v>
      </c>
      <c r="W2" s="42">
        <v>32</v>
      </c>
      <c r="X2" s="42">
        <v>33</v>
      </c>
      <c r="Y2" s="42">
        <v>34</v>
      </c>
      <c r="Z2" s="42">
        <v>35</v>
      </c>
      <c r="AA2" s="42">
        <v>36</v>
      </c>
      <c r="AB2" s="42">
        <v>37</v>
      </c>
      <c r="AC2" s="42">
        <v>38</v>
      </c>
      <c r="AD2" s="42">
        <v>39</v>
      </c>
      <c r="AE2" s="42">
        <v>40</v>
      </c>
      <c r="AF2" s="42">
        <v>41</v>
      </c>
      <c r="AG2" s="42">
        <v>42</v>
      </c>
      <c r="AH2" s="42">
        <v>43</v>
      </c>
      <c r="AI2" s="42">
        <v>44</v>
      </c>
      <c r="AJ2" s="42">
        <v>45</v>
      </c>
      <c r="AK2" s="42">
        <v>46</v>
      </c>
      <c r="AL2" s="42">
        <v>47</v>
      </c>
      <c r="AM2" s="42">
        <v>48</v>
      </c>
      <c r="AN2" s="42">
        <v>49</v>
      </c>
      <c r="AO2" s="42">
        <v>50</v>
      </c>
      <c r="AP2" s="42">
        <v>51</v>
      </c>
      <c r="AQ2" s="42">
        <v>52</v>
      </c>
      <c r="AR2" s="42">
        <v>53</v>
      </c>
      <c r="AS2" s="42">
        <v>54</v>
      </c>
      <c r="AT2" s="42">
        <v>55</v>
      </c>
      <c r="AU2" s="42">
        <v>56</v>
      </c>
      <c r="AV2" s="42">
        <v>57</v>
      </c>
      <c r="AW2" s="42">
        <v>58</v>
      </c>
      <c r="AX2" s="42">
        <v>59</v>
      </c>
      <c r="AY2" s="42">
        <v>60</v>
      </c>
      <c r="AZ2" s="42">
        <v>61</v>
      </c>
      <c r="BA2" s="42">
        <v>62</v>
      </c>
      <c r="BB2" s="42">
        <v>63</v>
      </c>
      <c r="BC2" s="42">
        <v>64</v>
      </c>
      <c r="BD2" s="42">
        <v>65</v>
      </c>
      <c r="BE2" s="42">
        <v>66</v>
      </c>
      <c r="BF2" s="42">
        <v>67</v>
      </c>
      <c r="BG2" s="42">
        <v>68</v>
      </c>
      <c r="BH2" s="42">
        <v>69</v>
      </c>
      <c r="BI2" s="42">
        <v>70</v>
      </c>
      <c r="BJ2" s="42">
        <v>71</v>
      </c>
      <c r="BK2" s="42">
        <v>72</v>
      </c>
      <c r="BL2" s="42">
        <v>73</v>
      </c>
      <c r="BM2" s="42">
        <v>74</v>
      </c>
      <c r="BN2" s="42">
        <v>75</v>
      </c>
      <c r="BO2" s="42">
        <v>76</v>
      </c>
      <c r="BP2" s="42">
        <v>77</v>
      </c>
      <c r="BQ2" s="42">
        <v>78</v>
      </c>
      <c r="BR2" s="42">
        <v>79</v>
      </c>
      <c r="BS2" s="42">
        <v>80</v>
      </c>
      <c r="BT2" s="42">
        <v>81</v>
      </c>
      <c r="BU2" s="42">
        <v>82</v>
      </c>
      <c r="BV2" s="42">
        <v>83</v>
      </c>
      <c r="BW2" s="42">
        <v>84</v>
      </c>
      <c r="BX2" s="42">
        <v>85</v>
      </c>
      <c r="BY2" s="42">
        <v>86</v>
      </c>
      <c r="BZ2" s="42">
        <v>87</v>
      </c>
      <c r="CA2" s="42">
        <v>88</v>
      </c>
      <c r="CB2" s="42">
        <v>89</v>
      </c>
      <c r="CC2" s="42">
        <v>90</v>
      </c>
      <c r="CD2" s="42">
        <v>91</v>
      </c>
      <c r="CE2" s="42">
        <v>92</v>
      </c>
      <c r="CF2" s="42">
        <v>93</v>
      </c>
      <c r="CG2" s="42">
        <v>94</v>
      </c>
      <c r="CH2" s="42">
        <v>95</v>
      </c>
      <c r="CI2" s="42">
        <v>96</v>
      </c>
      <c r="CJ2" s="42">
        <v>97</v>
      </c>
      <c r="CK2" s="42">
        <v>98</v>
      </c>
      <c r="CL2" s="42">
        <v>99</v>
      </c>
    </row>
    <row r="3" spans="1:90" s="7" customFormat="1" ht="10.5" customHeight="1">
      <c r="A3" s="15"/>
      <c r="B3" s="15"/>
      <c r="C3" s="14"/>
      <c r="D3" s="15"/>
      <c r="E3" s="14"/>
      <c r="F3" s="15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</row>
    <row r="4" spans="1:90" s="7" customFormat="1" ht="17.25" customHeight="1">
      <c r="A4" s="19"/>
      <c r="B4" s="20" t="s">
        <v>177</v>
      </c>
      <c r="C4" s="21"/>
      <c r="D4" s="19"/>
      <c r="E4" s="21"/>
      <c r="F4" s="19"/>
      <c r="G4" s="22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</row>
    <row r="5" spans="1:90" ht="26.1" customHeight="1">
      <c r="A5" s="98" t="s">
        <v>54</v>
      </c>
      <c r="B5" s="6" t="s">
        <v>55</v>
      </c>
      <c r="C5" s="9" t="s">
        <v>48</v>
      </c>
      <c r="D5" s="127" t="s">
        <v>67</v>
      </c>
      <c r="E5" s="128" t="s">
        <v>50</v>
      </c>
      <c r="F5" s="129" t="s">
        <v>9</v>
      </c>
      <c r="G5" s="43" t="s">
        <v>11</v>
      </c>
      <c r="H5" s="121">
        <v>503.75</v>
      </c>
      <c r="I5" s="40">
        <v>1</v>
      </c>
      <c r="J5" s="40"/>
      <c r="K5" s="40"/>
      <c r="L5" s="40">
        <v>1</v>
      </c>
      <c r="M5" s="40"/>
      <c r="N5" s="40"/>
      <c r="O5" s="40">
        <v>1</v>
      </c>
      <c r="P5" s="40"/>
      <c r="Q5" s="40"/>
      <c r="R5" s="40">
        <v>1</v>
      </c>
      <c r="S5" s="40"/>
      <c r="T5" s="40"/>
      <c r="U5" s="40">
        <v>1</v>
      </c>
      <c r="V5" s="40"/>
      <c r="W5" s="40"/>
      <c r="X5" s="40">
        <v>1</v>
      </c>
      <c r="Y5" s="40"/>
      <c r="Z5" s="40"/>
      <c r="AA5" s="40">
        <v>1</v>
      </c>
      <c r="AB5" s="40"/>
      <c r="AC5" s="40"/>
      <c r="AD5" s="40">
        <v>1</v>
      </c>
      <c r="AE5" s="40">
        <v>1</v>
      </c>
      <c r="AF5" s="40">
        <v>1</v>
      </c>
      <c r="AG5" s="40">
        <v>1</v>
      </c>
      <c r="AH5" s="40">
        <v>1</v>
      </c>
      <c r="AI5" s="40">
        <v>1</v>
      </c>
      <c r="AJ5" s="40">
        <v>1</v>
      </c>
      <c r="AK5" s="40">
        <v>1</v>
      </c>
      <c r="AL5" s="40">
        <v>1</v>
      </c>
      <c r="AM5" s="40">
        <v>1</v>
      </c>
      <c r="AN5" s="40">
        <v>1</v>
      </c>
      <c r="AO5" s="40">
        <v>1</v>
      </c>
      <c r="AP5" s="40">
        <v>1</v>
      </c>
      <c r="AQ5" s="40">
        <v>1</v>
      </c>
      <c r="AR5" s="40">
        <v>1</v>
      </c>
      <c r="AS5" s="40">
        <v>1</v>
      </c>
      <c r="AT5" s="40">
        <v>1</v>
      </c>
      <c r="AU5" s="40">
        <v>1</v>
      </c>
      <c r="AV5" s="40">
        <v>1</v>
      </c>
      <c r="AW5" s="40">
        <v>1</v>
      </c>
      <c r="AX5" s="40">
        <v>1</v>
      </c>
      <c r="AY5" s="40">
        <v>1</v>
      </c>
      <c r="AZ5" s="40">
        <v>1</v>
      </c>
      <c r="BA5" s="40">
        <v>1</v>
      </c>
      <c r="BB5" s="40">
        <v>1</v>
      </c>
      <c r="BC5" s="40">
        <v>1</v>
      </c>
      <c r="BD5" s="40">
        <v>1</v>
      </c>
      <c r="BE5" s="40">
        <v>1</v>
      </c>
      <c r="BF5" s="40">
        <v>1</v>
      </c>
      <c r="BG5" s="40">
        <v>1</v>
      </c>
      <c r="BH5" s="40">
        <v>1</v>
      </c>
      <c r="BI5" s="40">
        <v>1</v>
      </c>
      <c r="BJ5" s="40">
        <v>1</v>
      </c>
      <c r="BK5" s="40">
        <v>1</v>
      </c>
      <c r="BL5" s="40">
        <v>1</v>
      </c>
      <c r="BM5" s="40">
        <v>1</v>
      </c>
      <c r="BN5" s="40">
        <v>1</v>
      </c>
      <c r="BO5" s="40">
        <v>1</v>
      </c>
      <c r="BP5" s="40">
        <v>1</v>
      </c>
      <c r="BQ5" s="40">
        <v>1</v>
      </c>
      <c r="BR5" s="40">
        <v>1</v>
      </c>
      <c r="BS5" s="40">
        <v>1</v>
      </c>
      <c r="BT5" s="40">
        <v>1</v>
      </c>
      <c r="BU5" s="40">
        <v>1</v>
      </c>
      <c r="BV5" s="40">
        <v>1</v>
      </c>
      <c r="BW5" s="40">
        <v>1</v>
      </c>
      <c r="BX5" s="40">
        <v>1</v>
      </c>
      <c r="BY5" s="40">
        <v>1</v>
      </c>
      <c r="BZ5" s="40">
        <v>1</v>
      </c>
      <c r="CA5" s="40">
        <v>1</v>
      </c>
      <c r="CB5" s="40">
        <v>1</v>
      </c>
      <c r="CC5" s="40">
        <v>1</v>
      </c>
      <c r="CD5" s="40">
        <v>1</v>
      </c>
      <c r="CE5" s="40">
        <v>1</v>
      </c>
      <c r="CF5" s="40">
        <v>1</v>
      </c>
      <c r="CG5" s="40">
        <v>1</v>
      </c>
      <c r="CH5" s="40">
        <v>1</v>
      </c>
      <c r="CI5" s="40">
        <v>1</v>
      </c>
      <c r="CJ5" s="40">
        <v>1</v>
      </c>
      <c r="CK5" s="40">
        <v>1</v>
      </c>
      <c r="CL5" s="40">
        <v>1</v>
      </c>
    </row>
    <row r="6" spans="1:90" ht="26.1" customHeight="1">
      <c r="A6" s="98" t="s">
        <v>35</v>
      </c>
      <c r="B6" s="6" t="s">
        <v>34</v>
      </c>
      <c r="C6" s="9" t="s">
        <v>48</v>
      </c>
      <c r="D6" s="127"/>
      <c r="E6" s="128"/>
      <c r="F6" s="129"/>
      <c r="G6" s="41" t="s">
        <v>3</v>
      </c>
      <c r="H6" s="122"/>
      <c r="I6" s="40">
        <v>1</v>
      </c>
      <c r="J6" s="40"/>
      <c r="K6" s="40"/>
      <c r="L6" s="40">
        <v>1</v>
      </c>
      <c r="M6" s="40"/>
      <c r="N6" s="40"/>
      <c r="O6" s="40">
        <v>1</v>
      </c>
      <c r="P6" s="40"/>
      <c r="Q6" s="40"/>
      <c r="R6" s="40">
        <v>1</v>
      </c>
      <c r="S6" s="40"/>
      <c r="T6" s="40"/>
      <c r="U6" s="40">
        <v>1</v>
      </c>
      <c r="V6" s="40"/>
      <c r="W6" s="40"/>
      <c r="X6" s="40">
        <v>1</v>
      </c>
      <c r="Y6" s="40"/>
      <c r="Z6" s="40"/>
      <c r="AA6" s="40">
        <v>1</v>
      </c>
      <c r="AB6" s="40"/>
      <c r="AC6" s="40"/>
      <c r="AD6" s="40">
        <v>1</v>
      </c>
      <c r="AE6" s="40">
        <v>1</v>
      </c>
      <c r="AF6" s="40">
        <v>1</v>
      </c>
      <c r="AG6" s="40">
        <v>1</v>
      </c>
      <c r="AH6" s="40">
        <v>1</v>
      </c>
      <c r="AI6" s="40">
        <v>1</v>
      </c>
      <c r="AJ6" s="40">
        <v>1</v>
      </c>
      <c r="AK6" s="40">
        <v>1</v>
      </c>
      <c r="AL6" s="40">
        <v>1</v>
      </c>
      <c r="AM6" s="40">
        <v>1</v>
      </c>
      <c r="AN6" s="40">
        <v>1</v>
      </c>
      <c r="AO6" s="40">
        <v>1</v>
      </c>
      <c r="AP6" s="40">
        <v>1</v>
      </c>
      <c r="AQ6" s="40">
        <v>1</v>
      </c>
      <c r="AR6" s="40">
        <v>1</v>
      </c>
      <c r="AS6" s="40">
        <v>1</v>
      </c>
      <c r="AT6" s="40">
        <v>1</v>
      </c>
      <c r="AU6" s="40">
        <v>1</v>
      </c>
      <c r="AV6" s="40">
        <v>1</v>
      </c>
      <c r="AW6" s="40">
        <v>1</v>
      </c>
      <c r="AX6" s="40">
        <v>1</v>
      </c>
      <c r="AY6" s="40">
        <v>1</v>
      </c>
      <c r="AZ6" s="40">
        <v>1</v>
      </c>
      <c r="BA6" s="40">
        <v>1</v>
      </c>
      <c r="BB6" s="40">
        <v>1</v>
      </c>
      <c r="BC6" s="40">
        <v>1</v>
      </c>
      <c r="BD6" s="40">
        <v>1</v>
      </c>
      <c r="BE6" s="40">
        <v>1</v>
      </c>
      <c r="BF6" s="40">
        <v>1</v>
      </c>
      <c r="BG6" s="40">
        <v>1</v>
      </c>
      <c r="BH6" s="40">
        <v>1</v>
      </c>
      <c r="BI6" s="40">
        <v>1</v>
      </c>
      <c r="BJ6" s="40">
        <v>1</v>
      </c>
      <c r="BK6" s="40">
        <v>1</v>
      </c>
      <c r="BL6" s="40">
        <v>1</v>
      </c>
      <c r="BM6" s="40">
        <v>1</v>
      </c>
      <c r="BN6" s="40">
        <v>1</v>
      </c>
      <c r="BO6" s="40">
        <v>1</v>
      </c>
      <c r="BP6" s="40">
        <v>1</v>
      </c>
      <c r="BQ6" s="40">
        <v>1</v>
      </c>
      <c r="BR6" s="40">
        <v>1</v>
      </c>
      <c r="BS6" s="40">
        <v>1</v>
      </c>
      <c r="BT6" s="40">
        <v>1</v>
      </c>
      <c r="BU6" s="40">
        <v>1</v>
      </c>
      <c r="BV6" s="40">
        <v>1</v>
      </c>
      <c r="BW6" s="40">
        <v>1</v>
      </c>
      <c r="BX6" s="40">
        <v>1</v>
      </c>
      <c r="BY6" s="40">
        <v>1</v>
      </c>
      <c r="BZ6" s="40">
        <v>1</v>
      </c>
      <c r="CA6" s="40">
        <v>1</v>
      </c>
      <c r="CB6" s="40">
        <v>1</v>
      </c>
      <c r="CC6" s="40">
        <v>1</v>
      </c>
      <c r="CD6" s="40">
        <v>1</v>
      </c>
      <c r="CE6" s="40">
        <v>1</v>
      </c>
      <c r="CF6" s="40">
        <v>1</v>
      </c>
      <c r="CG6" s="40">
        <v>1</v>
      </c>
      <c r="CH6" s="40">
        <v>1</v>
      </c>
      <c r="CI6" s="40">
        <v>1</v>
      </c>
      <c r="CJ6" s="40">
        <v>1</v>
      </c>
      <c r="CK6" s="40">
        <v>1</v>
      </c>
      <c r="CL6" s="40">
        <v>1</v>
      </c>
    </row>
    <row r="7" spans="1:90" ht="26.1" customHeight="1">
      <c r="A7" s="23" t="s">
        <v>89</v>
      </c>
      <c r="B7" s="24" t="s">
        <v>90</v>
      </c>
      <c r="C7" s="9" t="s">
        <v>47</v>
      </c>
      <c r="D7" s="127"/>
      <c r="E7" s="128"/>
      <c r="F7" s="129"/>
      <c r="G7" s="41" t="s">
        <v>2</v>
      </c>
      <c r="H7" s="122"/>
      <c r="I7" s="40">
        <v>1</v>
      </c>
      <c r="J7" s="40"/>
      <c r="K7" s="40"/>
      <c r="L7" s="40">
        <v>1</v>
      </c>
      <c r="M7" s="40"/>
      <c r="N7" s="40"/>
      <c r="O7" s="40">
        <v>1</v>
      </c>
      <c r="P7" s="40"/>
      <c r="Q7" s="40"/>
      <c r="R7" s="40">
        <v>1</v>
      </c>
      <c r="S7" s="40"/>
      <c r="T7" s="40"/>
      <c r="U7" s="40">
        <v>1</v>
      </c>
      <c r="V7" s="40"/>
      <c r="W7" s="40"/>
      <c r="X7" s="40">
        <v>1</v>
      </c>
      <c r="Y7" s="40"/>
      <c r="Z7" s="40"/>
      <c r="AA7" s="40">
        <v>1</v>
      </c>
      <c r="AB7" s="40"/>
      <c r="AC7" s="40"/>
      <c r="AD7" s="40">
        <v>1</v>
      </c>
      <c r="AE7" s="40">
        <v>1</v>
      </c>
      <c r="AF7" s="40">
        <v>1</v>
      </c>
      <c r="AG7" s="40">
        <v>1</v>
      </c>
      <c r="AH7" s="40">
        <v>1</v>
      </c>
      <c r="AI7" s="40">
        <v>1</v>
      </c>
      <c r="AJ7" s="40">
        <v>1</v>
      </c>
      <c r="AK7" s="40">
        <v>1</v>
      </c>
      <c r="AL7" s="40">
        <v>1</v>
      </c>
      <c r="AM7" s="40">
        <v>1</v>
      </c>
      <c r="AN7" s="40">
        <v>1</v>
      </c>
      <c r="AO7" s="40">
        <v>1</v>
      </c>
      <c r="AP7" s="40">
        <v>1</v>
      </c>
      <c r="AQ7" s="40">
        <v>1</v>
      </c>
      <c r="AR7" s="40">
        <v>1</v>
      </c>
      <c r="AS7" s="40">
        <v>1</v>
      </c>
      <c r="AT7" s="40">
        <v>1</v>
      </c>
      <c r="AU7" s="40">
        <v>1</v>
      </c>
      <c r="AV7" s="40">
        <v>1</v>
      </c>
      <c r="AW7" s="40">
        <v>1</v>
      </c>
      <c r="AX7" s="40">
        <v>1</v>
      </c>
      <c r="AY7" s="40">
        <v>1</v>
      </c>
      <c r="AZ7" s="40">
        <v>1</v>
      </c>
      <c r="BA7" s="40">
        <v>1</v>
      </c>
      <c r="BB7" s="40">
        <v>1</v>
      </c>
      <c r="BC7" s="40">
        <v>1</v>
      </c>
      <c r="BD7" s="40">
        <v>1</v>
      </c>
      <c r="BE7" s="40">
        <v>1</v>
      </c>
      <c r="BF7" s="40">
        <v>1</v>
      </c>
      <c r="BG7" s="40">
        <v>1</v>
      </c>
      <c r="BH7" s="40">
        <v>1</v>
      </c>
      <c r="BI7" s="40">
        <v>1</v>
      </c>
      <c r="BJ7" s="40">
        <v>1</v>
      </c>
      <c r="BK7" s="40">
        <v>1</v>
      </c>
      <c r="BL7" s="40">
        <v>1</v>
      </c>
      <c r="BM7" s="40">
        <v>1</v>
      </c>
      <c r="BN7" s="40">
        <v>1</v>
      </c>
      <c r="BO7" s="40">
        <v>1</v>
      </c>
      <c r="BP7" s="40">
        <v>1</v>
      </c>
      <c r="BQ7" s="40">
        <v>1</v>
      </c>
      <c r="BR7" s="40">
        <v>1</v>
      </c>
      <c r="BS7" s="40">
        <v>1</v>
      </c>
      <c r="BT7" s="40">
        <v>1</v>
      </c>
      <c r="BU7" s="40">
        <v>1</v>
      </c>
      <c r="BV7" s="40">
        <v>1</v>
      </c>
      <c r="BW7" s="40">
        <v>1</v>
      </c>
      <c r="BX7" s="40">
        <v>1</v>
      </c>
      <c r="BY7" s="40">
        <v>1</v>
      </c>
      <c r="BZ7" s="40">
        <v>1</v>
      </c>
      <c r="CA7" s="40">
        <v>1</v>
      </c>
      <c r="CB7" s="40">
        <v>1</v>
      </c>
      <c r="CC7" s="40">
        <v>1</v>
      </c>
      <c r="CD7" s="40">
        <v>1</v>
      </c>
      <c r="CE7" s="40">
        <v>1</v>
      </c>
      <c r="CF7" s="40">
        <v>1</v>
      </c>
      <c r="CG7" s="40">
        <v>1</v>
      </c>
      <c r="CH7" s="40">
        <v>1</v>
      </c>
      <c r="CI7" s="40">
        <v>1</v>
      </c>
      <c r="CJ7" s="40">
        <v>1</v>
      </c>
      <c r="CK7" s="40">
        <v>1</v>
      </c>
      <c r="CL7" s="40">
        <v>1</v>
      </c>
    </row>
    <row r="8" spans="1:90" ht="26.1" customHeight="1">
      <c r="A8" s="98">
        <v>206</v>
      </c>
      <c r="B8" s="6" t="s">
        <v>56</v>
      </c>
      <c r="C8" s="9" t="s">
        <v>49</v>
      </c>
      <c r="D8" s="127"/>
      <c r="E8" s="128"/>
      <c r="F8" s="129"/>
      <c r="G8" s="41" t="s">
        <v>1</v>
      </c>
      <c r="H8" s="122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>
        <v>1</v>
      </c>
      <c r="AF8" s="40">
        <v>1</v>
      </c>
      <c r="AG8" s="40">
        <v>1</v>
      </c>
      <c r="AH8" s="40">
        <v>1</v>
      </c>
      <c r="AI8" s="40">
        <v>1</v>
      </c>
      <c r="AJ8" s="40">
        <v>1</v>
      </c>
      <c r="AK8" s="40">
        <v>1</v>
      </c>
      <c r="AL8" s="40">
        <v>1</v>
      </c>
      <c r="AM8" s="40">
        <v>1</v>
      </c>
      <c r="AN8" s="40">
        <v>1</v>
      </c>
      <c r="AO8" s="40">
        <v>1</v>
      </c>
      <c r="AP8" s="40">
        <v>1</v>
      </c>
      <c r="AQ8" s="40">
        <v>1</v>
      </c>
      <c r="AR8" s="40">
        <v>1</v>
      </c>
      <c r="AS8" s="40">
        <v>1</v>
      </c>
      <c r="AT8" s="40">
        <v>1</v>
      </c>
      <c r="AU8" s="40">
        <v>1</v>
      </c>
      <c r="AV8" s="40">
        <v>1</v>
      </c>
      <c r="AW8" s="40">
        <v>1</v>
      </c>
      <c r="AX8" s="40">
        <v>1</v>
      </c>
      <c r="AY8" s="40">
        <v>1</v>
      </c>
      <c r="AZ8" s="40">
        <v>1</v>
      </c>
      <c r="BA8" s="40">
        <v>1</v>
      </c>
      <c r="BB8" s="40">
        <v>1</v>
      </c>
      <c r="BC8" s="40">
        <v>1</v>
      </c>
      <c r="BD8" s="40">
        <v>1</v>
      </c>
      <c r="BE8" s="40">
        <v>1</v>
      </c>
      <c r="BF8" s="40">
        <v>1</v>
      </c>
      <c r="BG8" s="40">
        <v>1</v>
      </c>
      <c r="BH8" s="40">
        <v>1</v>
      </c>
      <c r="BI8" s="40">
        <v>1</v>
      </c>
      <c r="BJ8" s="40">
        <v>1</v>
      </c>
      <c r="BK8" s="40">
        <v>1</v>
      </c>
      <c r="BL8" s="40">
        <v>1</v>
      </c>
      <c r="BM8" s="40">
        <v>1</v>
      </c>
      <c r="BN8" s="40">
        <v>1</v>
      </c>
      <c r="BO8" s="40">
        <v>1</v>
      </c>
      <c r="BP8" s="40">
        <v>1</v>
      </c>
      <c r="BQ8" s="40">
        <v>1</v>
      </c>
      <c r="BR8" s="40">
        <v>1</v>
      </c>
      <c r="BS8" s="40">
        <v>1</v>
      </c>
      <c r="BT8" s="40">
        <v>1</v>
      </c>
      <c r="BU8" s="40">
        <v>1</v>
      </c>
      <c r="BV8" s="40">
        <v>1</v>
      </c>
      <c r="BW8" s="40">
        <v>1</v>
      </c>
      <c r="BX8" s="40">
        <v>1</v>
      </c>
      <c r="BY8" s="40">
        <v>1</v>
      </c>
      <c r="BZ8" s="40">
        <v>1</v>
      </c>
      <c r="CA8" s="40">
        <v>1</v>
      </c>
      <c r="CB8" s="40">
        <v>1</v>
      </c>
      <c r="CC8" s="40">
        <v>1</v>
      </c>
      <c r="CD8" s="40">
        <v>1</v>
      </c>
      <c r="CE8" s="40">
        <v>1</v>
      </c>
      <c r="CF8" s="40">
        <v>1</v>
      </c>
      <c r="CG8" s="40">
        <v>1</v>
      </c>
      <c r="CH8" s="40">
        <v>1</v>
      </c>
      <c r="CI8" s="40">
        <v>1</v>
      </c>
      <c r="CJ8" s="40">
        <v>1</v>
      </c>
      <c r="CK8" s="40">
        <v>1</v>
      </c>
      <c r="CL8" s="40">
        <v>1</v>
      </c>
    </row>
    <row r="9" spans="1:90" ht="26.1" customHeight="1">
      <c r="A9" s="5"/>
      <c r="B9" s="5"/>
      <c r="C9" s="84" t="s">
        <v>49</v>
      </c>
      <c r="D9" s="5" t="s">
        <v>68</v>
      </c>
      <c r="E9" s="12" t="s">
        <v>50</v>
      </c>
      <c r="F9" s="6" t="s">
        <v>10</v>
      </c>
      <c r="G9" s="43" t="s">
        <v>18</v>
      </c>
      <c r="H9" s="47">
        <v>114.56</v>
      </c>
      <c r="I9" s="40">
        <v>1</v>
      </c>
      <c r="J9" s="40"/>
      <c r="K9" s="40"/>
      <c r="L9" s="40">
        <v>1</v>
      </c>
      <c r="M9" s="40"/>
      <c r="N9" s="40"/>
      <c r="O9" s="40">
        <v>1</v>
      </c>
      <c r="P9" s="40"/>
      <c r="Q9" s="40"/>
      <c r="R9" s="40">
        <v>1</v>
      </c>
      <c r="S9" s="40"/>
      <c r="T9" s="40"/>
      <c r="U9" s="40">
        <v>1</v>
      </c>
      <c r="V9" s="40"/>
      <c r="W9" s="40"/>
      <c r="X9" s="40">
        <v>1</v>
      </c>
      <c r="Y9" s="40"/>
      <c r="Z9" s="40"/>
      <c r="AA9" s="40">
        <v>1</v>
      </c>
      <c r="AB9" s="40"/>
      <c r="AC9" s="40"/>
      <c r="AD9" s="40">
        <v>1</v>
      </c>
      <c r="AE9" s="40">
        <v>1</v>
      </c>
      <c r="AF9" s="40">
        <v>1</v>
      </c>
      <c r="AG9" s="40">
        <v>1</v>
      </c>
      <c r="AH9" s="40">
        <v>1</v>
      </c>
      <c r="AI9" s="40">
        <v>1</v>
      </c>
      <c r="AJ9" s="40">
        <v>1</v>
      </c>
      <c r="AK9" s="40">
        <v>1</v>
      </c>
      <c r="AL9" s="40">
        <v>1</v>
      </c>
      <c r="AM9" s="40">
        <v>1</v>
      </c>
      <c r="AN9" s="40">
        <v>1</v>
      </c>
      <c r="AO9" s="40">
        <v>1</v>
      </c>
      <c r="AP9" s="40">
        <v>1</v>
      </c>
      <c r="AQ9" s="40">
        <v>1</v>
      </c>
      <c r="AR9" s="40">
        <v>1</v>
      </c>
      <c r="AS9" s="40">
        <v>1</v>
      </c>
      <c r="AT9" s="40">
        <v>1</v>
      </c>
      <c r="AU9" s="40">
        <v>1</v>
      </c>
      <c r="AV9" s="40">
        <v>1</v>
      </c>
      <c r="AW9" s="40">
        <v>1</v>
      </c>
      <c r="AX9" s="40">
        <v>1</v>
      </c>
      <c r="AY9" s="40">
        <v>1</v>
      </c>
      <c r="AZ9" s="40">
        <v>1</v>
      </c>
      <c r="BA9" s="40">
        <v>1</v>
      </c>
      <c r="BB9" s="40">
        <v>1</v>
      </c>
      <c r="BC9" s="40">
        <v>1</v>
      </c>
      <c r="BD9" s="40">
        <v>1</v>
      </c>
      <c r="BE9" s="40">
        <v>1</v>
      </c>
      <c r="BF9" s="40">
        <v>1</v>
      </c>
      <c r="BG9" s="40">
        <v>1</v>
      </c>
      <c r="BH9" s="40">
        <v>1</v>
      </c>
      <c r="BI9" s="40">
        <v>1</v>
      </c>
      <c r="BJ9" s="40">
        <v>1</v>
      </c>
      <c r="BK9" s="40">
        <v>1</v>
      </c>
      <c r="BL9" s="40">
        <v>1</v>
      </c>
      <c r="BM9" s="40">
        <v>1</v>
      </c>
      <c r="BN9" s="40">
        <v>1</v>
      </c>
      <c r="BO9" s="40">
        <v>1</v>
      </c>
      <c r="BP9" s="40">
        <v>1</v>
      </c>
      <c r="BQ9" s="40">
        <v>1</v>
      </c>
      <c r="BR9" s="40">
        <v>1</v>
      </c>
      <c r="BS9" s="40">
        <v>1</v>
      </c>
      <c r="BT9" s="40">
        <v>1</v>
      </c>
      <c r="BU9" s="40">
        <v>1</v>
      </c>
      <c r="BV9" s="40">
        <v>1</v>
      </c>
      <c r="BW9" s="40">
        <v>1</v>
      </c>
      <c r="BX9" s="40">
        <v>1</v>
      </c>
      <c r="BY9" s="40">
        <v>1</v>
      </c>
      <c r="BZ9" s="40">
        <v>1</v>
      </c>
      <c r="CA9" s="40">
        <v>1</v>
      </c>
      <c r="CB9" s="40">
        <v>1</v>
      </c>
      <c r="CC9" s="40">
        <v>1</v>
      </c>
      <c r="CD9" s="40">
        <v>1</v>
      </c>
      <c r="CE9" s="40">
        <v>1</v>
      </c>
      <c r="CF9" s="40">
        <v>1</v>
      </c>
      <c r="CG9" s="40">
        <v>1</v>
      </c>
      <c r="CH9" s="40">
        <v>1</v>
      </c>
      <c r="CI9" s="40">
        <v>1</v>
      </c>
      <c r="CJ9" s="40">
        <v>1</v>
      </c>
      <c r="CK9" s="40">
        <v>1</v>
      </c>
      <c r="CL9" s="40">
        <v>1</v>
      </c>
    </row>
    <row r="10" spans="1:90" ht="26.1" customHeight="1">
      <c r="A10" s="5"/>
      <c r="B10" s="5"/>
      <c r="C10" s="84" t="s">
        <v>49</v>
      </c>
      <c r="D10" s="5" t="s">
        <v>69</v>
      </c>
      <c r="E10" s="12" t="s">
        <v>50</v>
      </c>
      <c r="F10" s="6" t="s">
        <v>14</v>
      </c>
      <c r="G10" s="29" t="s">
        <v>52</v>
      </c>
      <c r="H10" s="47">
        <v>67.09</v>
      </c>
      <c r="I10" s="40">
        <v>1</v>
      </c>
      <c r="J10" s="40"/>
      <c r="K10" s="40"/>
      <c r="L10" s="40">
        <v>1</v>
      </c>
      <c r="M10" s="40"/>
      <c r="N10" s="40"/>
      <c r="O10" s="40">
        <v>1</v>
      </c>
      <c r="P10" s="40"/>
      <c r="Q10" s="40"/>
      <c r="R10" s="40">
        <v>1</v>
      </c>
      <c r="S10" s="40"/>
      <c r="T10" s="40"/>
      <c r="U10" s="40">
        <v>1</v>
      </c>
      <c r="V10" s="40"/>
      <c r="W10" s="40"/>
      <c r="X10" s="40">
        <v>1</v>
      </c>
      <c r="Y10" s="40"/>
      <c r="Z10" s="40"/>
      <c r="AA10" s="40">
        <v>1</v>
      </c>
      <c r="AB10" s="40"/>
      <c r="AC10" s="40"/>
      <c r="AD10" s="40">
        <v>1</v>
      </c>
      <c r="AE10" s="40">
        <v>1</v>
      </c>
      <c r="AF10" s="40">
        <v>1</v>
      </c>
      <c r="AG10" s="40">
        <v>1</v>
      </c>
      <c r="AH10" s="40">
        <v>1</v>
      </c>
      <c r="AI10" s="40">
        <v>1</v>
      </c>
      <c r="AJ10" s="40">
        <v>1</v>
      </c>
      <c r="AK10" s="40">
        <v>1</v>
      </c>
      <c r="AL10" s="40">
        <v>1</v>
      </c>
      <c r="AM10" s="40">
        <v>1</v>
      </c>
      <c r="AN10" s="40">
        <v>1</v>
      </c>
      <c r="AO10" s="40">
        <v>1</v>
      </c>
      <c r="AP10" s="40">
        <v>1</v>
      </c>
      <c r="AQ10" s="40">
        <v>1</v>
      </c>
      <c r="AR10" s="40">
        <v>1</v>
      </c>
      <c r="AS10" s="40">
        <v>1</v>
      </c>
      <c r="AT10" s="40">
        <v>1</v>
      </c>
      <c r="AU10" s="40">
        <v>1</v>
      </c>
      <c r="AV10" s="40">
        <v>1</v>
      </c>
      <c r="AW10" s="40">
        <v>1</v>
      </c>
      <c r="AX10" s="40">
        <v>1</v>
      </c>
      <c r="AY10" s="40">
        <v>1</v>
      </c>
      <c r="AZ10" s="40">
        <v>1</v>
      </c>
      <c r="BA10" s="40">
        <v>1</v>
      </c>
      <c r="BB10" s="40">
        <v>1</v>
      </c>
      <c r="BC10" s="40">
        <v>1</v>
      </c>
      <c r="BD10" s="40">
        <v>1</v>
      </c>
      <c r="BE10" s="40">
        <v>1</v>
      </c>
      <c r="BF10" s="40">
        <v>1</v>
      </c>
      <c r="BG10" s="40">
        <v>1</v>
      </c>
      <c r="BH10" s="40">
        <v>1</v>
      </c>
      <c r="BI10" s="40">
        <v>1</v>
      </c>
      <c r="BJ10" s="40">
        <v>1</v>
      </c>
      <c r="BK10" s="40">
        <v>1</v>
      </c>
      <c r="BL10" s="40">
        <v>1</v>
      </c>
      <c r="BM10" s="40">
        <v>1</v>
      </c>
      <c r="BN10" s="40">
        <v>1</v>
      </c>
      <c r="BO10" s="40">
        <v>1</v>
      </c>
      <c r="BP10" s="40">
        <v>1</v>
      </c>
      <c r="BQ10" s="40">
        <v>1</v>
      </c>
      <c r="BR10" s="40">
        <v>1</v>
      </c>
      <c r="BS10" s="40">
        <v>1</v>
      </c>
      <c r="BT10" s="40">
        <v>1</v>
      </c>
      <c r="BU10" s="40">
        <v>1</v>
      </c>
      <c r="BV10" s="40">
        <v>1</v>
      </c>
      <c r="BW10" s="40">
        <v>1</v>
      </c>
      <c r="BX10" s="40">
        <v>1</v>
      </c>
      <c r="BY10" s="40">
        <v>1</v>
      </c>
      <c r="BZ10" s="40">
        <v>1</v>
      </c>
      <c r="CA10" s="40">
        <v>1</v>
      </c>
      <c r="CB10" s="40">
        <v>1</v>
      </c>
      <c r="CC10" s="40">
        <v>1</v>
      </c>
      <c r="CD10" s="40">
        <v>1</v>
      </c>
      <c r="CE10" s="40">
        <v>1</v>
      </c>
      <c r="CF10" s="40">
        <v>1</v>
      </c>
      <c r="CG10" s="40">
        <v>1</v>
      </c>
      <c r="CH10" s="40">
        <v>1</v>
      </c>
      <c r="CI10" s="40">
        <v>1</v>
      </c>
      <c r="CJ10" s="40">
        <v>1</v>
      </c>
      <c r="CK10" s="40">
        <v>1</v>
      </c>
      <c r="CL10" s="40">
        <v>1</v>
      </c>
    </row>
    <row r="11" spans="1:90" ht="26.1" customHeight="1">
      <c r="A11" s="98"/>
      <c r="B11" s="6"/>
      <c r="C11" s="9" t="s">
        <v>49</v>
      </c>
      <c r="D11" s="97" t="s">
        <v>76</v>
      </c>
      <c r="E11" s="98" t="s">
        <v>50</v>
      </c>
      <c r="F11" s="6" t="s">
        <v>17</v>
      </c>
      <c r="G11" s="41" t="s">
        <v>21</v>
      </c>
      <c r="H11" s="46">
        <v>92.83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>
        <v>1</v>
      </c>
      <c r="AF11" s="40">
        <v>1</v>
      </c>
      <c r="AG11" s="40">
        <v>1</v>
      </c>
      <c r="AH11" s="40">
        <v>1</v>
      </c>
      <c r="AI11" s="40">
        <v>1</v>
      </c>
      <c r="AJ11" s="40">
        <v>1</v>
      </c>
      <c r="AK11" s="40">
        <v>1</v>
      </c>
      <c r="AL11" s="40">
        <v>1</v>
      </c>
      <c r="AM11" s="40">
        <v>1</v>
      </c>
      <c r="AN11" s="40">
        <v>1</v>
      </c>
      <c r="AO11" s="40">
        <v>1</v>
      </c>
      <c r="AP11" s="40">
        <v>1</v>
      </c>
      <c r="AQ11" s="40">
        <v>1</v>
      </c>
      <c r="AR11" s="40">
        <v>1</v>
      </c>
      <c r="AS11" s="40">
        <v>1</v>
      </c>
      <c r="AT11" s="40">
        <v>1</v>
      </c>
      <c r="AU11" s="40">
        <v>1</v>
      </c>
      <c r="AV11" s="40">
        <v>1</v>
      </c>
      <c r="AW11" s="40">
        <v>1</v>
      </c>
      <c r="AX11" s="40">
        <v>1</v>
      </c>
      <c r="AY11" s="40">
        <v>1</v>
      </c>
      <c r="AZ11" s="40">
        <v>1</v>
      </c>
      <c r="BA11" s="40">
        <v>1</v>
      </c>
      <c r="BB11" s="40">
        <v>1</v>
      </c>
      <c r="BC11" s="40">
        <v>1</v>
      </c>
      <c r="BD11" s="40">
        <v>1</v>
      </c>
      <c r="BE11" s="40">
        <v>1</v>
      </c>
      <c r="BF11" s="40">
        <v>1</v>
      </c>
      <c r="BG11" s="40">
        <v>1</v>
      </c>
      <c r="BH11" s="40">
        <v>1</v>
      </c>
      <c r="BI11" s="40">
        <v>1</v>
      </c>
      <c r="BJ11" s="40">
        <v>1</v>
      </c>
      <c r="BK11" s="40">
        <v>1</v>
      </c>
      <c r="BL11" s="40">
        <v>1</v>
      </c>
      <c r="BM11" s="40">
        <v>1</v>
      </c>
      <c r="BN11" s="40">
        <v>1</v>
      </c>
      <c r="BO11" s="40">
        <v>1</v>
      </c>
      <c r="BP11" s="40">
        <v>1</v>
      </c>
      <c r="BQ11" s="40">
        <v>1</v>
      </c>
      <c r="BR11" s="40">
        <v>1</v>
      </c>
      <c r="BS11" s="40">
        <v>1</v>
      </c>
      <c r="BT11" s="40">
        <v>1</v>
      </c>
      <c r="BU11" s="40">
        <v>1</v>
      </c>
      <c r="BV11" s="40">
        <v>1</v>
      </c>
      <c r="BW11" s="40">
        <v>1</v>
      </c>
      <c r="BX11" s="40">
        <v>1</v>
      </c>
      <c r="BY11" s="40">
        <v>1</v>
      </c>
      <c r="BZ11" s="40">
        <v>1</v>
      </c>
      <c r="CA11" s="40">
        <v>1</v>
      </c>
      <c r="CB11" s="40">
        <v>1</v>
      </c>
      <c r="CC11" s="40">
        <v>1</v>
      </c>
      <c r="CD11" s="40">
        <v>1</v>
      </c>
      <c r="CE11" s="40">
        <v>1</v>
      </c>
      <c r="CF11" s="40">
        <v>1</v>
      </c>
      <c r="CG11" s="40">
        <v>1</v>
      </c>
      <c r="CH11" s="40">
        <v>1</v>
      </c>
      <c r="CI11" s="40">
        <v>1</v>
      </c>
      <c r="CJ11" s="40">
        <v>1</v>
      </c>
      <c r="CK11" s="40">
        <v>1</v>
      </c>
      <c r="CL11" s="40">
        <v>1</v>
      </c>
    </row>
    <row r="12" spans="1:90" ht="42" customHeight="1">
      <c r="A12" s="98"/>
      <c r="B12" s="6"/>
      <c r="C12" s="9" t="s">
        <v>49</v>
      </c>
      <c r="D12" s="97" t="s">
        <v>77</v>
      </c>
      <c r="E12" s="98" t="s">
        <v>50</v>
      </c>
      <c r="F12" s="26" t="s">
        <v>22</v>
      </c>
      <c r="G12" s="41" t="s">
        <v>23</v>
      </c>
      <c r="H12" s="46">
        <v>142.25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>
        <v>1</v>
      </c>
      <c r="AF12" s="40"/>
      <c r="AG12" s="40">
        <v>1</v>
      </c>
      <c r="AH12" s="40"/>
      <c r="AI12" s="40">
        <v>1</v>
      </c>
      <c r="AJ12" s="40"/>
      <c r="AK12" s="40">
        <v>1</v>
      </c>
      <c r="AL12" s="40"/>
      <c r="AM12" s="40">
        <v>1</v>
      </c>
      <c r="AN12" s="40"/>
      <c r="AO12" s="40">
        <v>1</v>
      </c>
      <c r="AP12" s="40"/>
      <c r="AQ12" s="40">
        <v>1</v>
      </c>
      <c r="AR12" s="40"/>
      <c r="AS12" s="40">
        <v>1</v>
      </c>
      <c r="AT12" s="40"/>
      <c r="AU12" s="40">
        <v>1</v>
      </c>
      <c r="AV12" s="40"/>
      <c r="AW12" s="40">
        <v>1</v>
      </c>
      <c r="AX12" s="40"/>
      <c r="AY12" s="40">
        <v>1</v>
      </c>
      <c r="AZ12" s="40"/>
      <c r="BA12" s="40">
        <v>1</v>
      </c>
      <c r="BB12" s="40"/>
      <c r="BC12" s="40">
        <v>1</v>
      </c>
      <c r="BD12" s="40">
        <v>1</v>
      </c>
      <c r="BE12" s="40">
        <v>1</v>
      </c>
      <c r="BF12" s="40">
        <v>1</v>
      </c>
      <c r="BG12" s="40">
        <v>1</v>
      </c>
      <c r="BH12" s="40">
        <v>1</v>
      </c>
      <c r="BI12" s="40">
        <v>1</v>
      </c>
      <c r="BJ12" s="40">
        <v>1</v>
      </c>
      <c r="BK12" s="40">
        <v>1</v>
      </c>
      <c r="BL12" s="40">
        <v>1</v>
      </c>
      <c r="BM12" s="40">
        <v>1</v>
      </c>
      <c r="BN12" s="40">
        <v>1</v>
      </c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</row>
    <row r="13" spans="1:90" ht="42" customHeight="1">
      <c r="A13" s="98"/>
      <c r="B13" s="6"/>
      <c r="C13" s="9" t="s">
        <v>49</v>
      </c>
      <c r="D13" s="97" t="s">
        <v>78</v>
      </c>
      <c r="E13" s="98" t="s">
        <v>50</v>
      </c>
      <c r="F13" s="26" t="s">
        <v>24</v>
      </c>
      <c r="G13" s="41" t="s">
        <v>25</v>
      </c>
      <c r="H13" s="46">
        <v>191.08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>
        <v>1</v>
      </c>
      <c r="AK13" s="40"/>
      <c r="AL13" s="40"/>
      <c r="AM13" s="40"/>
      <c r="AN13" s="40"/>
      <c r="AO13" s="40">
        <v>1</v>
      </c>
      <c r="AP13" s="40"/>
      <c r="AQ13" s="40"/>
      <c r="AR13" s="40"/>
      <c r="AS13" s="40"/>
      <c r="AT13" s="40">
        <v>1</v>
      </c>
      <c r="AU13" s="40"/>
      <c r="AV13" s="40"/>
      <c r="AW13" s="40"/>
      <c r="AX13" s="40"/>
      <c r="AY13" s="40">
        <v>1</v>
      </c>
      <c r="AZ13" s="40"/>
      <c r="BA13" s="40"/>
      <c r="BB13" s="40"/>
      <c r="BC13" s="40">
        <v>1</v>
      </c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</row>
    <row r="14" spans="1:90" s="4" customFormat="1" ht="26.1" customHeight="1">
      <c r="A14" s="5"/>
      <c r="B14" s="5"/>
      <c r="C14" s="84" t="s">
        <v>49</v>
      </c>
      <c r="D14" s="5" t="s">
        <v>70</v>
      </c>
      <c r="E14" s="12" t="s">
        <v>50</v>
      </c>
      <c r="F14" s="6" t="s">
        <v>15</v>
      </c>
      <c r="G14" s="43" t="str">
        <f>'[1]Прил.4.7 Раздел II'!$E$23</f>
        <v>Флюорография легких</v>
      </c>
      <c r="H14" s="47">
        <v>160.99</v>
      </c>
      <c r="I14" s="40">
        <v>1</v>
      </c>
      <c r="J14" s="40"/>
      <c r="K14" s="40"/>
      <c r="L14" s="40"/>
      <c r="M14" s="40"/>
      <c r="N14" s="40"/>
      <c r="O14" s="40">
        <v>1</v>
      </c>
      <c r="P14" s="40"/>
      <c r="Q14" s="40"/>
      <c r="R14" s="40"/>
      <c r="S14" s="40"/>
      <c r="T14" s="40"/>
      <c r="U14" s="40">
        <v>1</v>
      </c>
      <c r="V14" s="40"/>
      <c r="W14" s="40"/>
      <c r="X14" s="40"/>
      <c r="Y14" s="40"/>
      <c r="Z14" s="40"/>
      <c r="AA14" s="40">
        <v>1</v>
      </c>
      <c r="AB14" s="40"/>
      <c r="AC14" s="40"/>
      <c r="AD14" s="40"/>
      <c r="AE14" s="40">
        <v>1</v>
      </c>
      <c r="AF14" s="40"/>
      <c r="AG14" s="40">
        <v>1</v>
      </c>
      <c r="AH14" s="40"/>
      <c r="AI14" s="40">
        <v>1</v>
      </c>
      <c r="AJ14" s="40"/>
      <c r="AK14" s="40">
        <v>1</v>
      </c>
      <c r="AL14" s="40"/>
      <c r="AM14" s="40">
        <v>1</v>
      </c>
      <c r="AN14" s="40"/>
      <c r="AO14" s="40">
        <v>1</v>
      </c>
      <c r="AP14" s="40"/>
      <c r="AQ14" s="40">
        <v>1</v>
      </c>
      <c r="AR14" s="40"/>
      <c r="AS14" s="40">
        <v>1</v>
      </c>
      <c r="AT14" s="40"/>
      <c r="AU14" s="40">
        <v>1</v>
      </c>
      <c r="AV14" s="40"/>
      <c r="AW14" s="40">
        <v>1</v>
      </c>
      <c r="AX14" s="40"/>
      <c r="AY14" s="40">
        <v>1</v>
      </c>
      <c r="AZ14" s="40"/>
      <c r="BA14" s="40">
        <v>1</v>
      </c>
      <c r="BB14" s="40"/>
      <c r="BC14" s="40">
        <v>1</v>
      </c>
      <c r="BD14" s="40"/>
      <c r="BE14" s="40">
        <v>1</v>
      </c>
      <c r="BF14" s="40"/>
      <c r="BG14" s="40">
        <v>1</v>
      </c>
      <c r="BH14" s="40"/>
      <c r="BI14" s="40">
        <v>1</v>
      </c>
      <c r="BJ14" s="40"/>
      <c r="BK14" s="40">
        <v>1</v>
      </c>
      <c r="BL14" s="40"/>
      <c r="BM14" s="40">
        <v>1</v>
      </c>
      <c r="BN14" s="40"/>
      <c r="BO14" s="40">
        <v>1</v>
      </c>
      <c r="BP14" s="40"/>
      <c r="BQ14" s="40">
        <v>1</v>
      </c>
      <c r="BR14" s="40"/>
      <c r="BS14" s="40">
        <v>1</v>
      </c>
      <c r="BT14" s="40"/>
      <c r="BU14" s="40">
        <v>1</v>
      </c>
      <c r="BV14" s="40"/>
      <c r="BW14" s="40">
        <v>1</v>
      </c>
      <c r="BX14" s="40"/>
      <c r="BY14" s="40">
        <v>1</v>
      </c>
      <c r="BZ14" s="40"/>
      <c r="CA14" s="40">
        <v>1</v>
      </c>
      <c r="CB14" s="40"/>
      <c r="CC14" s="40">
        <v>1</v>
      </c>
      <c r="CD14" s="40"/>
      <c r="CE14" s="40">
        <v>1</v>
      </c>
      <c r="CF14" s="40"/>
      <c r="CG14" s="40">
        <v>1</v>
      </c>
      <c r="CH14" s="40"/>
      <c r="CI14" s="40">
        <v>1</v>
      </c>
      <c r="CJ14" s="40"/>
      <c r="CK14" s="40">
        <v>1</v>
      </c>
      <c r="CL14" s="40"/>
    </row>
    <row r="15" spans="1:90" ht="26.1" customHeight="1">
      <c r="A15" s="5"/>
      <c r="B15" s="5"/>
      <c r="C15" s="84" t="s">
        <v>49</v>
      </c>
      <c r="D15" s="5" t="s">
        <v>71</v>
      </c>
      <c r="E15" s="12" t="s">
        <v>50</v>
      </c>
      <c r="F15" s="6" t="s">
        <v>16</v>
      </c>
      <c r="G15" s="43" t="s">
        <v>19</v>
      </c>
      <c r="H15" s="47">
        <v>208.37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>
        <v>1</v>
      </c>
      <c r="AB15" s="40"/>
      <c r="AC15" s="40"/>
      <c r="AD15" s="40">
        <v>1</v>
      </c>
      <c r="AE15" s="40">
        <v>1</v>
      </c>
      <c r="AF15" s="40">
        <v>1</v>
      </c>
      <c r="AG15" s="40">
        <v>1</v>
      </c>
      <c r="AH15" s="40">
        <v>1</v>
      </c>
      <c r="AI15" s="40">
        <v>1</v>
      </c>
      <c r="AJ15" s="40">
        <v>1</v>
      </c>
      <c r="AK15" s="40">
        <v>1</v>
      </c>
      <c r="AL15" s="40">
        <v>1</v>
      </c>
      <c r="AM15" s="40">
        <v>1</v>
      </c>
      <c r="AN15" s="40">
        <v>1</v>
      </c>
      <c r="AO15" s="40">
        <v>1</v>
      </c>
      <c r="AP15" s="40">
        <v>1</v>
      </c>
      <c r="AQ15" s="40">
        <v>1</v>
      </c>
      <c r="AR15" s="40">
        <v>1</v>
      </c>
      <c r="AS15" s="40">
        <v>1</v>
      </c>
      <c r="AT15" s="40">
        <v>1</v>
      </c>
      <c r="AU15" s="40">
        <v>1</v>
      </c>
      <c r="AV15" s="40">
        <v>1</v>
      </c>
      <c r="AW15" s="40">
        <v>1</v>
      </c>
      <c r="AX15" s="40">
        <v>1</v>
      </c>
      <c r="AY15" s="40">
        <v>1</v>
      </c>
      <c r="AZ15" s="40">
        <v>1</v>
      </c>
      <c r="BA15" s="40">
        <v>1</v>
      </c>
      <c r="BB15" s="40">
        <v>1</v>
      </c>
      <c r="BC15" s="40">
        <v>1</v>
      </c>
      <c r="BD15" s="40">
        <v>1</v>
      </c>
      <c r="BE15" s="40">
        <v>1</v>
      </c>
      <c r="BF15" s="40">
        <v>1</v>
      </c>
      <c r="BG15" s="40">
        <v>1</v>
      </c>
      <c r="BH15" s="40">
        <v>1</v>
      </c>
      <c r="BI15" s="40">
        <v>1</v>
      </c>
      <c r="BJ15" s="40">
        <v>1</v>
      </c>
      <c r="BK15" s="40">
        <v>1</v>
      </c>
      <c r="BL15" s="40">
        <v>1</v>
      </c>
      <c r="BM15" s="40">
        <v>1</v>
      </c>
      <c r="BN15" s="40">
        <v>1</v>
      </c>
      <c r="BO15" s="40">
        <v>1</v>
      </c>
      <c r="BP15" s="40">
        <v>1</v>
      </c>
      <c r="BQ15" s="40">
        <v>1</v>
      </c>
      <c r="BR15" s="40">
        <v>1</v>
      </c>
      <c r="BS15" s="40">
        <v>1</v>
      </c>
      <c r="BT15" s="40">
        <v>1</v>
      </c>
      <c r="BU15" s="40">
        <v>1</v>
      </c>
      <c r="BV15" s="40">
        <v>1</v>
      </c>
      <c r="BW15" s="40">
        <v>1</v>
      </c>
      <c r="BX15" s="40">
        <v>1</v>
      </c>
      <c r="BY15" s="40">
        <v>1</v>
      </c>
      <c r="BZ15" s="40">
        <v>1</v>
      </c>
      <c r="CA15" s="40">
        <v>1</v>
      </c>
      <c r="CB15" s="40">
        <v>1</v>
      </c>
      <c r="CC15" s="40">
        <v>1</v>
      </c>
      <c r="CD15" s="40">
        <v>1</v>
      </c>
      <c r="CE15" s="40">
        <v>1</v>
      </c>
      <c r="CF15" s="40">
        <v>1</v>
      </c>
      <c r="CG15" s="40">
        <v>1</v>
      </c>
      <c r="CH15" s="40">
        <v>1</v>
      </c>
      <c r="CI15" s="40">
        <v>1</v>
      </c>
      <c r="CJ15" s="40">
        <v>1</v>
      </c>
      <c r="CK15" s="40">
        <v>1</v>
      </c>
      <c r="CL15" s="40">
        <v>1</v>
      </c>
    </row>
    <row r="16" spans="1:90" ht="26.1" customHeight="1">
      <c r="A16" s="98"/>
      <c r="B16" s="6"/>
      <c r="C16" s="9" t="s">
        <v>49</v>
      </c>
      <c r="D16" s="97" t="s">
        <v>79</v>
      </c>
      <c r="E16" s="98" t="s">
        <v>50</v>
      </c>
      <c r="F16" s="6" t="s">
        <v>53</v>
      </c>
      <c r="G16" s="41" t="s">
        <v>53</v>
      </c>
      <c r="H16" s="46">
        <v>856.02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>
        <v>1</v>
      </c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</row>
    <row r="17" spans="1:90" ht="26.1" customHeight="1">
      <c r="A17" s="98"/>
      <c r="B17" s="6"/>
      <c r="C17" s="9" t="s">
        <v>49</v>
      </c>
      <c r="D17" s="97" t="s">
        <v>80</v>
      </c>
      <c r="E17" s="98" t="s">
        <v>50</v>
      </c>
      <c r="F17" s="6" t="s">
        <v>66</v>
      </c>
      <c r="G17" s="41" t="s">
        <v>61</v>
      </c>
      <c r="H17" s="46">
        <v>517.46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</row>
    <row r="18" spans="1:90" ht="26.1" customHeight="1">
      <c r="A18" s="98">
        <v>2</v>
      </c>
      <c r="B18" s="96" t="s">
        <v>58</v>
      </c>
      <c r="C18" s="11" t="s">
        <v>48</v>
      </c>
      <c r="D18" s="134" t="s">
        <v>85</v>
      </c>
      <c r="E18" s="135" t="s">
        <v>50</v>
      </c>
      <c r="F18" s="138" t="s">
        <v>82</v>
      </c>
      <c r="G18" s="137" t="s">
        <v>83</v>
      </c>
      <c r="H18" s="121">
        <v>305.83</v>
      </c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</row>
    <row r="19" spans="1:90" ht="26.1" customHeight="1">
      <c r="A19" s="98">
        <v>207</v>
      </c>
      <c r="B19" s="96" t="s">
        <v>57</v>
      </c>
      <c r="C19" s="11" t="s">
        <v>62</v>
      </c>
      <c r="D19" s="134"/>
      <c r="E19" s="135"/>
      <c r="F19" s="138"/>
      <c r="G19" s="137"/>
      <c r="H19" s="122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</row>
    <row r="20" spans="1:90" ht="26.1" customHeight="1">
      <c r="A20" s="98">
        <v>206</v>
      </c>
      <c r="B20" s="25" t="s">
        <v>56</v>
      </c>
      <c r="C20" s="11" t="s">
        <v>62</v>
      </c>
      <c r="D20" s="134"/>
      <c r="E20" s="135"/>
      <c r="F20" s="138"/>
      <c r="G20" s="137"/>
      <c r="H20" s="123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</row>
    <row r="21" spans="1:90" ht="141.75" customHeight="1">
      <c r="A21" s="98"/>
      <c r="B21" s="6"/>
      <c r="C21" s="9" t="s">
        <v>49</v>
      </c>
      <c r="D21" s="97" t="s">
        <v>84</v>
      </c>
      <c r="E21" s="98" t="s">
        <v>50</v>
      </c>
      <c r="F21" s="6" t="s">
        <v>86</v>
      </c>
      <c r="G21" s="41" t="s">
        <v>176</v>
      </c>
      <c r="H21" s="46">
        <v>96.68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</row>
    <row r="22" spans="1:90" ht="141.75" customHeight="1">
      <c r="A22" s="158" t="s">
        <v>183</v>
      </c>
      <c r="B22" s="159" t="s">
        <v>184</v>
      </c>
      <c r="C22" s="160" t="s">
        <v>185</v>
      </c>
      <c r="D22" s="161" t="s">
        <v>186</v>
      </c>
      <c r="E22" s="162" t="s">
        <v>187</v>
      </c>
      <c r="F22" s="163" t="s">
        <v>188</v>
      </c>
      <c r="G22" s="164" t="s">
        <v>188</v>
      </c>
      <c r="H22" s="165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>
        <v>1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>
        <v>1</v>
      </c>
      <c r="AU22" s="166"/>
      <c r="AV22" s="166"/>
      <c r="AW22" s="166"/>
      <c r="AX22" s="166"/>
      <c r="AY22" s="166"/>
      <c r="AZ22" s="166"/>
      <c r="BA22" s="166"/>
      <c r="BB22" s="166"/>
      <c r="BC22" s="166"/>
      <c r="BD22" s="166">
        <v>1</v>
      </c>
      <c r="BE22" s="166"/>
      <c r="BF22" s="166"/>
      <c r="BG22" s="166"/>
      <c r="BH22" s="166"/>
      <c r="BI22" s="166"/>
      <c r="BJ22" s="166"/>
      <c r="BK22" s="166"/>
      <c r="BL22" s="166"/>
      <c r="BM22" s="166"/>
      <c r="BN22" s="166">
        <v>1</v>
      </c>
      <c r="BO22" s="166"/>
      <c r="BP22" s="166"/>
      <c r="BQ22" s="166"/>
      <c r="BR22" s="166"/>
      <c r="BS22" s="166"/>
      <c r="BT22" s="166"/>
      <c r="BU22" s="166"/>
      <c r="BV22" s="166"/>
      <c r="BW22" s="166"/>
      <c r="BX22" s="166">
        <v>1</v>
      </c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</row>
    <row r="23" spans="1:90" ht="26.1" customHeight="1">
      <c r="A23" s="98" t="s">
        <v>54</v>
      </c>
      <c r="B23" s="6" t="s">
        <v>55</v>
      </c>
      <c r="C23" s="9" t="s">
        <v>48</v>
      </c>
      <c r="D23" s="109" t="s">
        <v>81</v>
      </c>
      <c r="E23" s="112" t="s">
        <v>50</v>
      </c>
      <c r="F23" s="115" t="s">
        <v>12</v>
      </c>
      <c r="G23" s="118" t="s">
        <v>13</v>
      </c>
      <c r="H23" s="121">
        <v>109.84</v>
      </c>
      <c r="I23" s="106">
        <v>1</v>
      </c>
      <c r="J23" s="106"/>
      <c r="K23" s="106"/>
      <c r="L23" s="106">
        <v>1</v>
      </c>
      <c r="M23" s="106"/>
      <c r="N23" s="106"/>
      <c r="O23" s="106">
        <v>1</v>
      </c>
      <c r="P23" s="106"/>
      <c r="Q23" s="106"/>
      <c r="R23" s="106">
        <v>1</v>
      </c>
      <c r="S23" s="106"/>
      <c r="T23" s="106"/>
      <c r="U23" s="106">
        <v>1</v>
      </c>
      <c r="V23" s="106"/>
      <c r="W23" s="106"/>
      <c r="X23" s="106">
        <v>1</v>
      </c>
      <c r="Y23" s="106"/>
      <c r="Z23" s="106"/>
      <c r="AA23" s="106">
        <v>1</v>
      </c>
      <c r="AB23" s="106"/>
      <c r="AC23" s="106"/>
      <c r="AD23" s="106">
        <v>1</v>
      </c>
      <c r="AE23" s="106"/>
      <c r="AF23" s="106"/>
      <c r="AG23" s="106">
        <v>1</v>
      </c>
      <c r="AH23" s="106"/>
      <c r="AI23" s="106"/>
      <c r="AJ23" s="106">
        <v>1</v>
      </c>
      <c r="AK23" s="106"/>
      <c r="AL23" s="106"/>
      <c r="AM23" s="106">
        <v>1</v>
      </c>
      <c r="AN23" s="106"/>
      <c r="AO23" s="106"/>
      <c r="AP23" s="106">
        <v>1</v>
      </c>
      <c r="AQ23" s="106"/>
      <c r="AR23" s="106"/>
      <c r="AS23" s="106">
        <v>1</v>
      </c>
      <c r="AT23" s="106"/>
      <c r="AU23" s="106"/>
      <c r="AV23" s="106">
        <v>1</v>
      </c>
      <c r="AW23" s="106"/>
      <c r="AX23" s="106"/>
      <c r="AY23" s="106">
        <v>1</v>
      </c>
      <c r="AZ23" s="106"/>
      <c r="BA23" s="106"/>
      <c r="BB23" s="106">
        <v>1</v>
      </c>
      <c r="BC23" s="106"/>
      <c r="BD23" s="106">
        <v>1</v>
      </c>
      <c r="BE23" s="106"/>
      <c r="BF23" s="106"/>
      <c r="BG23" s="106">
        <v>1</v>
      </c>
      <c r="BH23" s="106"/>
      <c r="BI23" s="106"/>
      <c r="BJ23" s="106">
        <v>1</v>
      </c>
      <c r="BK23" s="106"/>
      <c r="BL23" s="106"/>
      <c r="BM23" s="106">
        <v>1</v>
      </c>
      <c r="BN23" s="106"/>
      <c r="BO23" s="106"/>
      <c r="BP23" s="106">
        <v>1</v>
      </c>
      <c r="BQ23" s="106"/>
      <c r="BR23" s="106"/>
      <c r="BS23" s="106">
        <v>1</v>
      </c>
      <c r="BT23" s="106"/>
      <c r="BU23" s="106"/>
      <c r="BV23" s="106">
        <v>1</v>
      </c>
      <c r="BW23" s="106"/>
      <c r="BX23" s="106"/>
      <c r="BY23" s="106">
        <v>1</v>
      </c>
      <c r="BZ23" s="106"/>
      <c r="CA23" s="106"/>
      <c r="CB23" s="106">
        <v>1</v>
      </c>
      <c r="CC23" s="106"/>
      <c r="CD23" s="106"/>
      <c r="CE23" s="106">
        <v>1</v>
      </c>
      <c r="CF23" s="106"/>
      <c r="CG23" s="106"/>
      <c r="CH23" s="106">
        <v>1</v>
      </c>
      <c r="CI23" s="106"/>
      <c r="CJ23" s="106"/>
      <c r="CK23" s="106">
        <v>1</v>
      </c>
      <c r="CL23" s="106"/>
    </row>
    <row r="24" spans="1:90" ht="26.1" customHeight="1">
      <c r="A24" s="98">
        <v>39</v>
      </c>
      <c r="B24" s="6" t="s">
        <v>63</v>
      </c>
      <c r="C24" s="9" t="s">
        <v>48</v>
      </c>
      <c r="D24" s="110"/>
      <c r="E24" s="113"/>
      <c r="F24" s="116"/>
      <c r="G24" s="119"/>
      <c r="H24" s="122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</row>
    <row r="25" spans="1:90" ht="26.1" customHeight="1">
      <c r="A25" s="23" t="s">
        <v>89</v>
      </c>
      <c r="B25" s="24" t="s">
        <v>90</v>
      </c>
      <c r="C25" s="9" t="s">
        <v>47</v>
      </c>
      <c r="D25" s="110"/>
      <c r="E25" s="113"/>
      <c r="F25" s="116"/>
      <c r="G25" s="119"/>
      <c r="H25" s="122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</row>
    <row r="26" spans="1:90" ht="26.1" customHeight="1">
      <c r="A26" s="98">
        <v>206</v>
      </c>
      <c r="B26" s="6" t="s">
        <v>56</v>
      </c>
      <c r="C26" s="9" t="s">
        <v>49</v>
      </c>
      <c r="D26" s="111"/>
      <c r="E26" s="114"/>
      <c r="F26" s="117"/>
      <c r="G26" s="120"/>
      <c r="H26" s="123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</row>
    <row r="27" spans="1:90" ht="26.1" customHeight="1">
      <c r="A27" s="98" t="s">
        <v>54</v>
      </c>
      <c r="B27" s="6" t="s">
        <v>55</v>
      </c>
      <c r="C27" s="9" t="s">
        <v>48</v>
      </c>
      <c r="D27" s="97" t="s">
        <v>28</v>
      </c>
      <c r="E27" s="98" t="s">
        <v>51</v>
      </c>
      <c r="F27" s="26" t="s">
        <v>29</v>
      </c>
      <c r="G27" s="41" t="s">
        <v>5</v>
      </c>
      <c r="H27" s="121">
        <f>ДВН_жен!H27</f>
        <v>636.1</v>
      </c>
      <c r="I27" s="40">
        <v>1</v>
      </c>
      <c r="J27" s="40"/>
      <c r="K27" s="40"/>
      <c r="L27" s="40">
        <v>1</v>
      </c>
      <c r="M27" s="40"/>
      <c r="N27" s="40"/>
      <c r="O27" s="40">
        <v>1</v>
      </c>
      <c r="P27" s="40"/>
      <c r="Q27" s="40"/>
      <c r="R27" s="40">
        <v>1</v>
      </c>
      <c r="S27" s="40"/>
      <c r="T27" s="40"/>
      <c r="U27" s="40">
        <v>1</v>
      </c>
      <c r="V27" s="40"/>
      <c r="W27" s="40"/>
      <c r="X27" s="40">
        <v>1</v>
      </c>
      <c r="Y27" s="40"/>
      <c r="Z27" s="40"/>
      <c r="AA27" s="40">
        <v>1</v>
      </c>
      <c r="AB27" s="40"/>
      <c r="AC27" s="40"/>
      <c r="AD27" s="40">
        <v>1</v>
      </c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</row>
    <row r="28" spans="1:90" ht="26.1" customHeight="1">
      <c r="A28" s="99">
        <v>206</v>
      </c>
      <c r="B28" s="100" t="s">
        <v>56</v>
      </c>
      <c r="C28" s="101" t="s">
        <v>62</v>
      </c>
      <c r="D28" s="102" t="s">
        <v>28</v>
      </c>
      <c r="E28" s="99" t="s">
        <v>51</v>
      </c>
      <c r="F28" s="26" t="s">
        <v>29</v>
      </c>
      <c r="G28" s="41" t="s">
        <v>6</v>
      </c>
      <c r="H28" s="122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>
        <v>1</v>
      </c>
      <c r="AF28" s="40">
        <v>1</v>
      </c>
      <c r="AG28" s="40">
        <v>1</v>
      </c>
      <c r="AH28" s="40">
        <v>1</v>
      </c>
      <c r="AI28" s="40">
        <v>1</v>
      </c>
      <c r="AJ28" s="40">
        <v>1</v>
      </c>
      <c r="AK28" s="40">
        <v>1</v>
      </c>
      <c r="AL28" s="40">
        <v>1</v>
      </c>
      <c r="AM28" s="40">
        <v>1</v>
      </c>
      <c r="AN28" s="40">
        <v>1</v>
      </c>
      <c r="AO28" s="40">
        <v>1</v>
      </c>
      <c r="AP28" s="40">
        <v>1</v>
      </c>
      <c r="AQ28" s="40">
        <v>1</v>
      </c>
      <c r="AR28" s="40">
        <v>1</v>
      </c>
      <c r="AS28" s="40">
        <v>1</v>
      </c>
      <c r="AT28" s="40">
        <v>1</v>
      </c>
      <c r="AU28" s="40">
        <v>1</v>
      </c>
      <c r="AV28" s="40">
        <v>1</v>
      </c>
      <c r="AW28" s="40">
        <v>1</v>
      </c>
      <c r="AX28" s="40">
        <v>1</v>
      </c>
      <c r="AY28" s="40">
        <v>1</v>
      </c>
      <c r="AZ28" s="40">
        <v>1</v>
      </c>
      <c r="BA28" s="40">
        <v>1</v>
      </c>
      <c r="BB28" s="40">
        <v>1</v>
      </c>
      <c r="BC28" s="40">
        <v>1</v>
      </c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</row>
    <row r="29" spans="1:90" ht="26.1" customHeight="1">
      <c r="A29" s="98">
        <v>39</v>
      </c>
      <c r="B29" s="6" t="s">
        <v>63</v>
      </c>
      <c r="C29" s="9" t="s">
        <v>48</v>
      </c>
      <c r="D29" s="97" t="s">
        <v>30</v>
      </c>
      <c r="E29" s="98" t="s">
        <v>51</v>
      </c>
      <c r="F29" s="26" t="s">
        <v>31</v>
      </c>
      <c r="G29" s="118" t="s">
        <v>7</v>
      </c>
      <c r="H29" s="122"/>
      <c r="I29" s="106">
        <v>1</v>
      </c>
      <c r="J29" s="106"/>
      <c r="K29" s="106"/>
      <c r="L29" s="106">
        <v>1</v>
      </c>
      <c r="M29" s="106"/>
      <c r="N29" s="106"/>
      <c r="O29" s="106">
        <v>1</v>
      </c>
      <c r="P29" s="106"/>
      <c r="Q29" s="106"/>
      <c r="R29" s="106">
        <v>1</v>
      </c>
      <c r="S29" s="106"/>
      <c r="T29" s="106"/>
      <c r="U29" s="106">
        <v>1</v>
      </c>
      <c r="V29" s="106"/>
      <c r="W29" s="106"/>
      <c r="X29" s="106">
        <v>1</v>
      </c>
      <c r="Y29" s="106"/>
      <c r="Z29" s="106"/>
      <c r="AA29" s="106">
        <v>1</v>
      </c>
      <c r="AB29" s="106"/>
      <c r="AC29" s="106"/>
      <c r="AD29" s="106">
        <v>1</v>
      </c>
      <c r="AE29" s="106">
        <v>1</v>
      </c>
      <c r="AF29" s="106">
        <v>1</v>
      </c>
      <c r="AG29" s="106">
        <v>1</v>
      </c>
      <c r="AH29" s="106">
        <v>1</v>
      </c>
      <c r="AI29" s="106">
        <v>1</v>
      </c>
      <c r="AJ29" s="106">
        <v>1</v>
      </c>
      <c r="AK29" s="106">
        <v>1</v>
      </c>
      <c r="AL29" s="106">
        <v>1</v>
      </c>
      <c r="AM29" s="106">
        <v>1</v>
      </c>
      <c r="AN29" s="106">
        <v>1</v>
      </c>
      <c r="AO29" s="106">
        <v>1</v>
      </c>
      <c r="AP29" s="106">
        <v>1</v>
      </c>
      <c r="AQ29" s="106">
        <v>1</v>
      </c>
      <c r="AR29" s="106">
        <v>1</v>
      </c>
      <c r="AS29" s="106">
        <v>1</v>
      </c>
      <c r="AT29" s="106">
        <v>1</v>
      </c>
      <c r="AU29" s="106">
        <v>1</v>
      </c>
      <c r="AV29" s="106">
        <v>1</v>
      </c>
      <c r="AW29" s="106">
        <v>1</v>
      </c>
      <c r="AX29" s="106">
        <v>1</v>
      </c>
      <c r="AY29" s="106">
        <v>1</v>
      </c>
      <c r="AZ29" s="106">
        <v>1</v>
      </c>
      <c r="BA29" s="106">
        <v>1</v>
      </c>
      <c r="BB29" s="106">
        <v>1</v>
      </c>
      <c r="BC29" s="106">
        <v>1</v>
      </c>
      <c r="BD29" s="106">
        <v>1</v>
      </c>
      <c r="BE29" s="106">
        <v>1</v>
      </c>
      <c r="BF29" s="106">
        <v>1</v>
      </c>
      <c r="BG29" s="106">
        <v>1</v>
      </c>
      <c r="BH29" s="106">
        <v>1</v>
      </c>
      <c r="BI29" s="106">
        <v>1</v>
      </c>
      <c r="BJ29" s="106">
        <v>1</v>
      </c>
      <c r="BK29" s="106">
        <v>1</v>
      </c>
      <c r="BL29" s="106">
        <v>1</v>
      </c>
      <c r="BM29" s="106">
        <v>1</v>
      </c>
      <c r="BN29" s="106">
        <v>1</v>
      </c>
      <c r="BO29" s="106">
        <v>1</v>
      </c>
      <c r="BP29" s="106">
        <v>1</v>
      </c>
      <c r="BQ29" s="106">
        <v>1</v>
      </c>
      <c r="BR29" s="106">
        <v>1</v>
      </c>
      <c r="BS29" s="106">
        <v>1</v>
      </c>
      <c r="BT29" s="106">
        <v>1</v>
      </c>
      <c r="BU29" s="106">
        <v>1</v>
      </c>
      <c r="BV29" s="106">
        <v>1</v>
      </c>
      <c r="BW29" s="106">
        <v>1</v>
      </c>
      <c r="BX29" s="106">
        <v>1</v>
      </c>
      <c r="BY29" s="106">
        <v>1</v>
      </c>
      <c r="BZ29" s="106">
        <v>1</v>
      </c>
      <c r="CA29" s="106">
        <v>1</v>
      </c>
      <c r="CB29" s="106">
        <v>1</v>
      </c>
      <c r="CC29" s="106">
        <v>1</v>
      </c>
      <c r="CD29" s="106">
        <v>1</v>
      </c>
      <c r="CE29" s="106">
        <v>1</v>
      </c>
      <c r="CF29" s="106">
        <v>1</v>
      </c>
      <c r="CG29" s="106">
        <v>1</v>
      </c>
      <c r="CH29" s="106">
        <v>1</v>
      </c>
      <c r="CI29" s="106">
        <v>1</v>
      </c>
      <c r="CJ29" s="106">
        <v>1</v>
      </c>
      <c r="CK29" s="106">
        <v>1</v>
      </c>
      <c r="CL29" s="106">
        <v>1</v>
      </c>
    </row>
    <row r="30" spans="1:90" ht="26.1" customHeight="1">
      <c r="A30" s="99">
        <v>206</v>
      </c>
      <c r="B30" s="100" t="s">
        <v>56</v>
      </c>
      <c r="C30" s="101" t="s">
        <v>62</v>
      </c>
      <c r="D30" s="102" t="s">
        <v>30</v>
      </c>
      <c r="E30" s="99" t="s">
        <v>51</v>
      </c>
      <c r="F30" s="26" t="s">
        <v>31</v>
      </c>
      <c r="G30" s="120"/>
      <c r="H30" s="122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</row>
    <row r="31" spans="1:90" s="4" customFormat="1" ht="18" customHeight="1">
      <c r="A31" s="85" t="s">
        <v>4</v>
      </c>
      <c r="B31" s="80"/>
      <c r="C31" s="81"/>
      <c r="D31" s="80"/>
      <c r="E31" s="81"/>
      <c r="F31" s="80"/>
      <c r="G31" s="82"/>
      <c r="H31" s="83"/>
      <c r="I31" s="83">
        <f>I2</f>
        <v>18</v>
      </c>
      <c r="J31" s="83">
        <f t="shared" ref="J31:BU31" si="0">J2</f>
        <v>19</v>
      </c>
      <c r="K31" s="83">
        <f t="shared" si="0"/>
        <v>20</v>
      </c>
      <c r="L31" s="83">
        <f t="shared" si="0"/>
        <v>21</v>
      </c>
      <c r="M31" s="83">
        <f t="shared" si="0"/>
        <v>22</v>
      </c>
      <c r="N31" s="83">
        <f t="shared" si="0"/>
        <v>23</v>
      </c>
      <c r="O31" s="83">
        <f t="shared" si="0"/>
        <v>24</v>
      </c>
      <c r="P31" s="83">
        <f t="shared" si="0"/>
        <v>25</v>
      </c>
      <c r="Q31" s="83">
        <f t="shared" si="0"/>
        <v>26</v>
      </c>
      <c r="R31" s="83">
        <f t="shared" si="0"/>
        <v>27</v>
      </c>
      <c r="S31" s="83">
        <f t="shared" si="0"/>
        <v>28</v>
      </c>
      <c r="T31" s="83">
        <f t="shared" si="0"/>
        <v>29</v>
      </c>
      <c r="U31" s="83">
        <f t="shared" si="0"/>
        <v>30</v>
      </c>
      <c r="V31" s="83">
        <f t="shared" si="0"/>
        <v>31</v>
      </c>
      <c r="W31" s="83">
        <f t="shared" si="0"/>
        <v>32</v>
      </c>
      <c r="X31" s="83">
        <f t="shared" si="0"/>
        <v>33</v>
      </c>
      <c r="Y31" s="83">
        <f t="shared" si="0"/>
        <v>34</v>
      </c>
      <c r="Z31" s="83">
        <f t="shared" si="0"/>
        <v>35</v>
      </c>
      <c r="AA31" s="83">
        <f t="shared" si="0"/>
        <v>36</v>
      </c>
      <c r="AB31" s="83">
        <f t="shared" si="0"/>
        <v>37</v>
      </c>
      <c r="AC31" s="83">
        <f t="shared" si="0"/>
        <v>38</v>
      </c>
      <c r="AD31" s="83">
        <f t="shared" si="0"/>
        <v>39</v>
      </c>
      <c r="AE31" s="83">
        <f t="shared" si="0"/>
        <v>40</v>
      </c>
      <c r="AF31" s="83">
        <f t="shared" si="0"/>
        <v>41</v>
      </c>
      <c r="AG31" s="83">
        <f t="shared" si="0"/>
        <v>42</v>
      </c>
      <c r="AH31" s="83">
        <f t="shared" si="0"/>
        <v>43</v>
      </c>
      <c r="AI31" s="83">
        <f t="shared" si="0"/>
        <v>44</v>
      </c>
      <c r="AJ31" s="83">
        <f t="shared" si="0"/>
        <v>45</v>
      </c>
      <c r="AK31" s="83">
        <f t="shared" si="0"/>
        <v>46</v>
      </c>
      <c r="AL31" s="83">
        <f t="shared" si="0"/>
        <v>47</v>
      </c>
      <c r="AM31" s="83">
        <f t="shared" si="0"/>
        <v>48</v>
      </c>
      <c r="AN31" s="83">
        <f t="shared" si="0"/>
        <v>49</v>
      </c>
      <c r="AO31" s="83">
        <f t="shared" si="0"/>
        <v>50</v>
      </c>
      <c r="AP31" s="83">
        <f t="shared" si="0"/>
        <v>51</v>
      </c>
      <c r="AQ31" s="83">
        <f t="shared" si="0"/>
        <v>52</v>
      </c>
      <c r="AR31" s="83">
        <f t="shared" si="0"/>
        <v>53</v>
      </c>
      <c r="AS31" s="83">
        <f t="shared" si="0"/>
        <v>54</v>
      </c>
      <c r="AT31" s="83">
        <f t="shared" si="0"/>
        <v>55</v>
      </c>
      <c r="AU31" s="83">
        <f t="shared" si="0"/>
        <v>56</v>
      </c>
      <c r="AV31" s="83">
        <f t="shared" si="0"/>
        <v>57</v>
      </c>
      <c r="AW31" s="83">
        <f t="shared" si="0"/>
        <v>58</v>
      </c>
      <c r="AX31" s="83">
        <f t="shared" si="0"/>
        <v>59</v>
      </c>
      <c r="AY31" s="83">
        <f t="shared" si="0"/>
        <v>60</v>
      </c>
      <c r="AZ31" s="83">
        <f t="shared" si="0"/>
        <v>61</v>
      </c>
      <c r="BA31" s="83">
        <f t="shared" si="0"/>
        <v>62</v>
      </c>
      <c r="BB31" s="83">
        <f t="shared" si="0"/>
        <v>63</v>
      </c>
      <c r="BC31" s="83">
        <f t="shared" si="0"/>
        <v>64</v>
      </c>
      <c r="BD31" s="83">
        <f t="shared" si="0"/>
        <v>65</v>
      </c>
      <c r="BE31" s="83">
        <f t="shared" si="0"/>
        <v>66</v>
      </c>
      <c r="BF31" s="83">
        <f t="shared" si="0"/>
        <v>67</v>
      </c>
      <c r="BG31" s="83">
        <f t="shared" si="0"/>
        <v>68</v>
      </c>
      <c r="BH31" s="83">
        <f t="shared" si="0"/>
        <v>69</v>
      </c>
      <c r="BI31" s="83">
        <f t="shared" si="0"/>
        <v>70</v>
      </c>
      <c r="BJ31" s="83">
        <f t="shared" si="0"/>
        <v>71</v>
      </c>
      <c r="BK31" s="83">
        <f t="shared" si="0"/>
        <v>72</v>
      </c>
      <c r="BL31" s="83">
        <f t="shared" si="0"/>
        <v>73</v>
      </c>
      <c r="BM31" s="83">
        <f t="shared" si="0"/>
        <v>74</v>
      </c>
      <c r="BN31" s="83">
        <f t="shared" si="0"/>
        <v>75</v>
      </c>
      <c r="BO31" s="83">
        <f t="shared" si="0"/>
        <v>76</v>
      </c>
      <c r="BP31" s="83">
        <f t="shared" si="0"/>
        <v>77</v>
      </c>
      <c r="BQ31" s="83">
        <f t="shared" si="0"/>
        <v>78</v>
      </c>
      <c r="BR31" s="83">
        <f t="shared" si="0"/>
        <v>79</v>
      </c>
      <c r="BS31" s="83">
        <f t="shared" si="0"/>
        <v>80</v>
      </c>
      <c r="BT31" s="83">
        <f t="shared" si="0"/>
        <v>81</v>
      </c>
      <c r="BU31" s="83">
        <f t="shared" si="0"/>
        <v>82</v>
      </c>
      <c r="BV31" s="83">
        <f t="shared" ref="BV31:CL31" si="1">BV2</f>
        <v>83</v>
      </c>
      <c r="BW31" s="83">
        <f t="shared" si="1"/>
        <v>84</v>
      </c>
      <c r="BX31" s="83">
        <f t="shared" si="1"/>
        <v>85</v>
      </c>
      <c r="BY31" s="83">
        <f t="shared" si="1"/>
        <v>86</v>
      </c>
      <c r="BZ31" s="83">
        <f t="shared" si="1"/>
        <v>87</v>
      </c>
      <c r="CA31" s="83">
        <f t="shared" si="1"/>
        <v>88</v>
      </c>
      <c r="CB31" s="83">
        <f t="shared" si="1"/>
        <v>89</v>
      </c>
      <c r="CC31" s="83">
        <f t="shared" si="1"/>
        <v>90</v>
      </c>
      <c r="CD31" s="83">
        <f t="shared" si="1"/>
        <v>91</v>
      </c>
      <c r="CE31" s="83">
        <f t="shared" si="1"/>
        <v>92</v>
      </c>
      <c r="CF31" s="83">
        <f t="shared" si="1"/>
        <v>93</v>
      </c>
      <c r="CG31" s="83">
        <f t="shared" si="1"/>
        <v>94</v>
      </c>
      <c r="CH31" s="83">
        <f t="shared" si="1"/>
        <v>95</v>
      </c>
      <c r="CI31" s="83">
        <f t="shared" si="1"/>
        <v>96</v>
      </c>
      <c r="CJ31" s="83">
        <f t="shared" si="1"/>
        <v>97</v>
      </c>
      <c r="CK31" s="83">
        <f t="shared" si="1"/>
        <v>98</v>
      </c>
      <c r="CL31" s="83">
        <f t="shared" si="1"/>
        <v>99</v>
      </c>
    </row>
    <row r="32" spans="1:90" s="4" customFormat="1" ht="18" customHeight="1">
      <c r="A32" s="31" t="s">
        <v>73</v>
      </c>
      <c r="B32" s="3"/>
      <c r="C32" s="12"/>
      <c r="D32" s="3"/>
      <c r="E32" s="12"/>
      <c r="F32" s="3"/>
      <c r="G32" s="27"/>
      <c r="H32" s="40"/>
      <c r="I32" s="40">
        <f t="shared" ref="I32:AN32" si="2">SUM(I5:I30)</f>
        <v>9</v>
      </c>
      <c r="J32" s="40">
        <f t="shared" si="2"/>
        <v>0</v>
      </c>
      <c r="K32" s="40">
        <f t="shared" si="2"/>
        <v>0</v>
      </c>
      <c r="L32" s="40">
        <f t="shared" si="2"/>
        <v>8</v>
      </c>
      <c r="M32" s="40">
        <f t="shared" si="2"/>
        <v>0</v>
      </c>
      <c r="N32" s="40">
        <f t="shared" si="2"/>
        <v>0</v>
      </c>
      <c r="O32" s="40">
        <f t="shared" si="2"/>
        <v>9</v>
      </c>
      <c r="P32" s="40">
        <f t="shared" si="2"/>
        <v>0</v>
      </c>
      <c r="Q32" s="40">
        <f t="shared" si="2"/>
        <v>0</v>
      </c>
      <c r="R32" s="40">
        <f t="shared" si="2"/>
        <v>8</v>
      </c>
      <c r="S32" s="40">
        <f t="shared" si="2"/>
        <v>0</v>
      </c>
      <c r="T32" s="40">
        <f t="shared" si="2"/>
        <v>0</v>
      </c>
      <c r="U32" s="40">
        <f t="shared" si="2"/>
        <v>9</v>
      </c>
      <c r="V32" s="40">
        <f t="shared" si="2"/>
        <v>0</v>
      </c>
      <c r="W32" s="40">
        <f t="shared" si="2"/>
        <v>0</v>
      </c>
      <c r="X32" s="40">
        <f t="shared" si="2"/>
        <v>8</v>
      </c>
      <c r="Y32" s="40">
        <f t="shared" si="2"/>
        <v>0</v>
      </c>
      <c r="Z32" s="40">
        <f t="shared" si="2"/>
        <v>0</v>
      </c>
      <c r="AA32" s="40">
        <f t="shared" si="2"/>
        <v>10</v>
      </c>
      <c r="AB32" s="40">
        <f t="shared" si="2"/>
        <v>0</v>
      </c>
      <c r="AC32" s="40">
        <f t="shared" si="2"/>
        <v>0</v>
      </c>
      <c r="AD32" s="40">
        <f t="shared" si="2"/>
        <v>9</v>
      </c>
      <c r="AE32" s="40">
        <f t="shared" si="2"/>
        <v>12</v>
      </c>
      <c r="AF32" s="40">
        <f t="shared" si="2"/>
        <v>10</v>
      </c>
      <c r="AG32" s="40">
        <f t="shared" si="2"/>
        <v>13</v>
      </c>
      <c r="AH32" s="40">
        <f t="shared" si="2"/>
        <v>10</v>
      </c>
      <c r="AI32" s="40">
        <f t="shared" si="2"/>
        <v>12</v>
      </c>
      <c r="AJ32" s="40">
        <f t="shared" si="2"/>
        <v>14</v>
      </c>
      <c r="AK32" s="40">
        <f t="shared" si="2"/>
        <v>12</v>
      </c>
      <c r="AL32" s="40">
        <f t="shared" si="2"/>
        <v>10</v>
      </c>
      <c r="AM32" s="40">
        <f t="shared" si="2"/>
        <v>13</v>
      </c>
      <c r="AN32" s="40">
        <f t="shared" si="2"/>
        <v>10</v>
      </c>
      <c r="AO32" s="40">
        <f t="shared" ref="AO32:BT32" si="3">SUM(AO5:AO30)</f>
        <v>13</v>
      </c>
      <c r="AP32" s="40">
        <f t="shared" si="3"/>
        <v>11</v>
      </c>
      <c r="AQ32" s="40">
        <f t="shared" si="3"/>
        <v>12</v>
      </c>
      <c r="AR32" s="40">
        <f t="shared" si="3"/>
        <v>10</v>
      </c>
      <c r="AS32" s="40">
        <f t="shared" si="3"/>
        <v>13</v>
      </c>
      <c r="AT32" s="40">
        <f t="shared" si="3"/>
        <v>12</v>
      </c>
      <c r="AU32" s="40">
        <f t="shared" si="3"/>
        <v>12</v>
      </c>
      <c r="AV32" s="40">
        <f t="shared" si="3"/>
        <v>11</v>
      </c>
      <c r="AW32" s="40">
        <f t="shared" si="3"/>
        <v>12</v>
      </c>
      <c r="AX32" s="40">
        <f t="shared" si="3"/>
        <v>10</v>
      </c>
      <c r="AY32" s="40">
        <f t="shared" si="3"/>
        <v>14</v>
      </c>
      <c r="AZ32" s="40">
        <f t="shared" si="3"/>
        <v>10</v>
      </c>
      <c r="BA32" s="40">
        <f t="shared" si="3"/>
        <v>12</v>
      </c>
      <c r="BB32" s="40">
        <f t="shared" si="3"/>
        <v>11</v>
      </c>
      <c r="BC32" s="40">
        <f t="shared" si="3"/>
        <v>13</v>
      </c>
      <c r="BD32" s="40">
        <f t="shared" si="3"/>
        <v>12</v>
      </c>
      <c r="BE32" s="40">
        <f t="shared" si="3"/>
        <v>11</v>
      </c>
      <c r="BF32" s="40">
        <f t="shared" si="3"/>
        <v>10</v>
      </c>
      <c r="BG32" s="40">
        <f t="shared" si="3"/>
        <v>12</v>
      </c>
      <c r="BH32" s="40">
        <f t="shared" si="3"/>
        <v>10</v>
      </c>
      <c r="BI32" s="40">
        <f t="shared" si="3"/>
        <v>11</v>
      </c>
      <c r="BJ32" s="40">
        <f t="shared" si="3"/>
        <v>11</v>
      </c>
      <c r="BK32" s="40">
        <f t="shared" si="3"/>
        <v>11</v>
      </c>
      <c r="BL32" s="40">
        <f t="shared" si="3"/>
        <v>10</v>
      </c>
      <c r="BM32" s="40">
        <f t="shared" si="3"/>
        <v>12</v>
      </c>
      <c r="BN32" s="40">
        <f t="shared" si="3"/>
        <v>11</v>
      </c>
      <c r="BO32" s="40">
        <f t="shared" si="3"/>
        <v>10</v>
      </c>
      <c r="BP32" s="40">
        <f t="shared" si="3"/>
        <v>10</v>
      </c>
      <c r="BQ32" s="40">
        <f t="shared" si="3"/>
        <v>10</v>
      </c>
      <c r="BR32" s="40">
        <f t="shared" si="3"/>
        <v>9</v>
      </c>
      <c r="BS32" s="40">
        <f t="shared" si="3"/>
        <v>11</v>
      </c>
      <c r="BT32" s="40">
        <f t="shared" si="3"/>
        <v>9</v>
      </c>
      <c r="BU32" s="40">
        <f t="shared" ref="BU32:CL32" si="4">SUM(BU5:BU30)</f>
        <v>10</v>
      </c>
      <c r="BV32" s="40">
        <f t="shared" si="4"/>
        <v>10</v>
      </c>
      <c r="BW32" s="40">
        <f t="shared" si="4"/>
        <v>10</v>
      </c>
      <c r="BX32" s="40">
        <f t="shared" si="4"/>
        <v>10</v>
      </c>
      <c r="BY32" s="40">
        <f t="shared" si="4"/>
        <v>11</v>
      </c>
      <c r="BZ32" s="40">
        <f t="shared" si="4"/>
        <v>9</v>
      </c>
      <c r="CA32" s="40">
        <f t="shared" si="4"/>
        <v>10</v>
      </c>
      <c r="CB32" s="40">
        <f t="shared" si="4"/>
        <v>10</v>
      </c>
      <c r="CC32" s="40">
        <f t="shared" si="4"/>
        <v>10</v>
      </c>
      <c r="CD32" s="40">
        <f t="shared" si="4"/>
        <v>9</v>
      </c>
      <c r="CE32" s="40">
        <f t="shared" si="4"/>
        <v>11</v>
      </c>
      <c r="CF32" s="40">
        <f t="shared" si="4"/>
        <v>9</v>
      </c>
      <c r="CG32" s="40">
        <f t="shared" si="4"/>
        <v>10</v>
      </c>
      <c r="CH32" s="40">
        <f t="shared" si="4"/>
        <v>10</v>
      </c>
      <c r="CI32" s="40">
        <f t="shared" si="4"/>
        <v>10</v>
      </c>
      <c r="CJ32" s="40">
        <f t="shared" si="4"/>
        <v>9</v>
      </c>
      <c r="CK32" s="40">
        <f t="shared" si="4"/>
        <v>11</v>
      </c>
      <c r="CL32" s="40">
        <f t="shared" si="4"/>
        <v>9</v>
      </c>
    </row>
    <row r="33" spans="1:90" s="4" customFormat="1" ht="18" customHeight="1">
      <c r="A33" s="31" t="s">
        <v>72</v>
      </c>
      <c r="B33" s="3"/>
      <c r="C33" s="12"/>
      <c r="D33" s="3"/>
      <c r="E33" s="12"/>
      <c r="F33" s="3"/>
      <c r="G33" s="27"/>
      <c r="H33" s="40"/>
      <c r="I33" s="40">
        <f>ROUNDUP(I32*85%,0)</f>
        <v>8</v>
      </c>
      <c r="J33" s="40">
        <f t="shared" ref="J33:BU33" si="5">ROUNDUP(J32*85%,0)</f>
        <v>0</v>
      </c>
      <c r="K33" s="40">
        <f t="shared" si="5"/>
        <v>0</v>
      </c>
      <c r="L33" s="40">
        <f t="shared" si="5"/>
        <v>7</v>
      </c>
      <c r="M33" s="40">
        <f t="shared" si="5"/>
        <v>0</v>
      </c>
      <c r="N33" s="40">
        <f t="shared" si="5"/>
        <v>0</v>
      </c>
      <c r="O33" s="40">
        <f t="shared" si="5"/>
        <v>8</v>
      </c>
      <c r="P33" s="40">
        <f t="shared" si="5"/>
        <v>0</v>
      </c>
      <c r="Q33" s="40">
        <f t="shared" si="5"/>
        <v>0</v>
      </c>
      <c r="R33" s="40">
        <f t="shared" si="5"/>
        <v>7</v>
      </c>
      <c r="S33" s="40">
        <f t="shared" si="5"/>
        <v>0</v>
      </c>
      <c r="T33" s="40">
        <f t="shared" si="5"/>
        <v>0</v>
      </c>
      <c r="U33" s="40">
        <f t="shared" si="5"/>
        <v>8</v>
      </c>
      <c r="V33" s="40">
        <f t="shared" si="5"/>
        <v>0</v>
      </c>
      <c r="W33" s="40">
        <f t="shared" si="5"/>
        <v>0</v>
      </c>
      <c r="X33" s="40">
        <f t="shared" si="5"/>
        <v>7</v>
      </c>
      <c r="Y33" s="40">
        <f t="shared" si="5"/>
        <v>0</v>
      </c>
      <c r="Z33" s="40">
        <f t="shared" si="5"/>
        <v>0</v>
      </c>
      <c r="AA33" s="40">
        <f t="shared" si="5"/>
        <v>9</v>
      </c>
      <c r="AB33" s="40">
        <f t="shared" si="5"/>
        <v>0</v>
      </c>
      <c r="AC33" s="40">
        <f t="shared" si="5"/>
        <v>0</v>
      </c>
      <c r="AD33" s="40">
        <f t="shared" si="5"/>
        <v>8</v>
      </c>
      <c r="AE33" s="40">
        <f t="shared" si="5"/>
        <v>11</v>
      </c>
      <c r="AF33" s="40">
        <f t="shared" si="5"/>
        <v>9</v>
      </c>
      <c r="AG33" s="40">
        <f t="shared" si="5"/>
        <v>12</v>
      </c>
      <c r="AH33" s="40">
        <f t="shared" si="5"/>
        <v>9</v>
      </c>
      <c r="AI33" s="40">
        <f t="shared" si="5"/>
        <v>11</v>
      </c>
      <c r="AJ33" s="40">
        <f t="shared" si="5"/>
        <v>12</v>
      </c>
      <c r="AK33" s="40">
        <f t="shared" si="5"/>
        <v>11</v>
      </c>
      <c r="AL33" s="40">
        <f t="shared" si="5"/>
        <v>9</v>
      </c>
      <c r="AM33" s="40">
        <f t="shared" si="5"/>
        <v>12</v>
      </c>
      <c r="AN33" s="40">
        <f t="shared" si="5"/>
        <v>9</v>
      </c>
      <c r="AO33" s="40">
        <f t="shared" si="5"/>
        <v>12</v>
      </c>
      <c r="AP33" s="40">
        <f t="shared" si="5"/>
        <v>10</v>
      </c>
      <c r="AQ33" s="40">
        <f t="shared" si="5"/>
        <v>11</v>
      </c>
      <c r="AR33" s="40">
        <f t="shared" si="5"/>
        <v>9</v>
      </c>
      <c r="AS33" s="40">
        <f t="shared" si="5"/>
        <v>12</v>
      </c>
      <c r="AT33" s="40">
        <f t="shared" si="5"/>
        <v>11</v>
      </c>
      <c r="AU33" s="40">
        <f t="shared" si="5"/>
        <v>11</v>
      </c>
      <c r="AV33" s="40">
        <f t="shared" si="5"/>
        <v>10</v>
      </c>
      <c r="AW33" s="40">
        <f t="shared" si="5"/>
        <v>11</v>
      </c>
      <c r="AX33" s="40">
        <f t="shared" si="5"/>
        <v>9</v>
      </c>
      <c r="AY33" s="40">
        <f t="shared" si="5"/>
        <v>12</v>
      </c>
      <c r="AZ33" s="40">
        <f t="shared" si="5"/>
        <v>9</v>
      </c>
      <c r="BA33" s="40">
        <f t="shared" si="5"/>
        <v>11</v>
      </c>
      <c r="BB33" s="40">
        <f t="shared" si="5"/>
        <v>10</v>
      </c>
      <c r="BC33" s="40">
        <f t="shared" si="5"/>
        <v>12</v>
      </c>
      <c r="BD33" s="40">
        <f t="shared" si="5"/>
        <v>11</v>
      </c>
      <c r="BE33" s="40">
        <f t="shared" si="5"/>
        <v>10</v>
      </c>
      <c r="BF33" s="40">
        <f t="shared" si="5"/>
        <v>9</v>
      </c>
      <c r="BG33" s="40">
        <f t="shared" si="5"/>
        <v>11</v>
      </c>
      <c r="BH33" s="40">
        <f t="shared" si="5"/>
        <v>9</v>
      </c>
      <c r="BI33" s="40">
        <f t="shared" si="5"/>
        <v>10</v>
      </c>
      <c r="BJ33" s="40">
        <f t="shared" si="5"/>
        <v>10</v>
      </c>
      <c r="BK33" s="40">
        <f t="shared" si="5"/>
        <v>10</v>
      </c>
      <c r="BL33" s="40">
        <f t="shared" si="5"/>
        <v>9</v>
      </c>
      <c r="BM33" s="40">
        <f t="shared" si="5"/>
        <v>11</v>
      </c>
      <c r="BN33" s="40">
        <f t="shared" si="5"/>
        <v>10</v>
      </c>
      <c r="BO33" s="40">
        <f t="shared" si="5"/>
        <v>9</v>
      </c>
      <c r="BP33" s="40">
        <f t="shared" si="5"/>
        <v>9</v>
      </c>
      <c r="BQ33" s="40">
        <f t="shared" si="5"/>
        <v>9</v>
      </c>
      <c r="BR33" s="40">
        <f t="shared" si="5"/>
        <v>8</v>
      </c>
      <c r="BS33" s="40">
        <f t="shared" si="5"/>
        <v>10</v>
      </c>
      <c r="BT33" s="40">
        <f t="shared" si="5"/>
        <v>8</v>
      </c>
      <c r="BU33" s="40">
        <f t="shared" si="5"/>
        <v>9</v>
      </c>
      <c r="BV33" s="40">
        <f t="shared" ref="BV33:CL33" si="6">ROUNDUP(BV32*85%,0)</f>
        <v>9</v>
      </c>
      <c r="BW33" s="40">
        <f t="shared" si="6"/>
        <v>9</v>
      </c>
      <c r="BX33" s="40">
        <f t="shared" si="6"/>
        <v>9</v>
      </c>
      <c r="BY33" s="40">
        <f t="shared" si="6"/>
        <v>10</v>
      </c>
      <c r="BZ33" s="40">
        <f t="shared" si="6"/>
        <v>8</v>
      </c>
      <c r="CA33" s="40">
        <f t="shared" si="6"/>
        <v>9</v>
      </c>
      <c r="CB33" s="40">
        <f t="shared" si="6"/>
        <v>9</v>
      </c>
      <c r="CC33" s="40">
        <f t="shared" si="6"/>
        <v>9</v>
      </c>
      <c r="CD33" s="40">
        <f t="shared" si="6"/>
        <v>8</v>
      </c>
      <c r="CE33" s="40">
        <f t="shared" si="6"/>
        <v>10</v>
      </c>
      <c r="CF33" s="40">
        <f t="shared" si="6"/>
        <v>8</v>
      </c>
      <c r="CG33" s="40">
        <f t="shared" si="6"/>
        <v>9</v>
      </c>
      <c r="CH33" s="40">
        <f t="shared" si="6"/>
        <v>9</v>
      </c>
      <c r="CI33" s="40">
        <f t="shared" si="6"/>
        <v>9</v>
      </c>
      <c r="CJ33" s="40">
        <f t="shared" si="6"/>
        <v>8</v>
      </c>
      <c r="CK33" s="40">
        <f t="shared" si="6"/>
        <v>10</v>
      </c>
      <c r="CL33" s="40">
        <f t="shared" si="6"/>
        <v>8</v>
      </c>
    </row>
  </sheetData>
  <mergeCells count="270">
    <mergeCell ref="CI29:CI30"/>
    <mergeCell ref="CJ29:CJ30"/>
    <mergeCell ref="CK29:CK30"/>
    <mergeCell ref="CL29:CL30"/>
    <mergeCell ref="CC29:CC30"/>
    <mergeCell ref="CD29:CD30"/>
    <mergeCell ref="CE29:CE30"/>
    <mergeCell ref="CF29:CF30"/>
    <mergeCell ref="CG29:CG30"/>
    <mergeCell ref="CH29:CH30"/>
    <mergeCell ref="BW29:BW30"/>
    <mergeCell ref="BX29:BX30"/>
    <mergeCell ref="BY29:BY30"/>
    <mergeCell ref="BZ29:BZ30"/>
    <mergeCell ref="CA29:CA30"/>
    <mergeCell ref="CB29:CB30"/>
    <mergeCell ref="BQ29:BQ30"/>
    <mergeCell ref="BR29:BR30"/>
    <mergeCell ref="BS29:BS30"/>
    <mergeCell ref="BT29:BT30"/>
    <mergeCell ref="BU29:BU30"/>
    <mergeCell ref="BV29:BV30"/>
    <mergeCell ref="BK29:BK30"/>
    <mergeCell ref="BL29:BL30"/>
    <mergeCell ref="BM29:BM30"/>
    <mergeCell ref="BN29:BN30"/>
    <mergeCell ref="BO29:BO30"/>
    <mergeCell ref="BP29:BP30"/>
    <mergeCell ref="BE29:BE30"/>
    <mergeCell ref="BF29:BF30"/>
    <mergeCell ref="BG29:BG30"/>
    <mergeCell ref="BH29:BH30"/>
    <mergeCell ref="BI29:BI30"/>
    <mergeCell ref="BJ29:BJ30"/>
    <mergeCell ref="AY29:AY30"/>
    <mergeCell ref="AZ29:AZ30"/>
    <mergeCell ref="BA29:BA30"/>
    <mergeCell ref="BB29:BB30"/>
    <mergeCell ref="BC29:BC30"/>
    <mergeCell ref="BD29:BD30"/>
    <mergeCell ref="AS29:AS30"/>
    <mergeCell ref="AT29:AT30"/>
    <mergeCell ref="AU29:AU30"/>
    <mergeCell ref="AV29:AV30"/>
    <mergeCell ref="AW29:AW30"/>
    <mergeCell ref="AX29:AX30"/>
    <mergeCell ref="AM29:AM30"/>
    <mergeCell ref="AN29:AN30"/>
    <mergeCell ref="AO29:AO30"/>
    <mergeCell ref="AP29:AP30"/>
    <mergeCell ref="AQ29:AQ30"/>
    <mergeCell ref="AR29:AR30"/>
    <mergeCell ref="AG29:AG30"/>
    <mergeCell ref="AH29:AH30"/>
    <mergeCell ref="AI29:AI30"/>
    <mergeCell ref="AJ29:AJ30"/>
    <mergeCell ref="AK29:AK30"/>
    <mergeCell ref="AL29:AL30"/>
    <mergeCell ref="AA29:AA30"/>
    <mergeCell ref="AB29:AB30"/>
    <mergeCell ref="AC29:AC30"/>
    <mergeCell ref="AD29:AD30"/>
    <mergeCell ref="AE29:AE30"/>
    <mergeCell ref="AF29:AF30"/>
    <mergeCell ref="U29:U30"/>
    <mergeCell ref="V29:V30"/>
    <mergeCell ref="W29:W30"/>
    <mergeCell ref="X29:X30"/>
    <mergeCell ref="Y29:Y30"/>
    <mergeCell ref="Z29:Z30"/>
    <mergeCell ref="O29:O30"/>
    <mergeCell ref="P29:P30"/>
    <mergeCell ref="Q29:Q30"/>
    <mergeCell ref="R29:R30"/>
    <mergeCell ref="S29:S30"/>
    <mergeCell ref="T29:T30"/>
    <mergeCell ref="CK23:CK26"/>
    <mergeCell ref="CL23:CL26"/>
    <mergeCell ref="H27:H30"/>
    <mergeCell ref="CG23:CG26"/>
    <mergeCell ref="CH23:CH26"/>
    <mergeCell ref="CI23:CI26"/>
    <mergeCell ref="CJ23:CJ26"/>
    <mergeCell ref="BP23:BP26"/>
    <mergeCell ref="BQ23:BQ26"/>
    <mergeCell ref="BR23:BR26"/>
    <mergeCell ref="BG23:BG26"/>
    <mergeCell ref="BH23:BH26"/>
    <mergeCell ref="BI23:BI26"/>
    <mergeCell ref="BJ23:BJ26"/>
    <mergeCell ref="BK23:BK26"/>
    <mergeCell ref="BL23:BL26"/>
    <mergeCell ref="BA23:BA26"/>
    <mergeCell ref="BB23:BB26"/>
    <mergeCell ref="G29:G30"/>
    <mergeCell ref="I29:I30"/>
    <mergeCell ref="J29:J30"/>
    <mergeCell ref="K29:K30"/>
    <mergeCell ref="L29:L30"/>
    <mergeCell ref="M29:M30"/>
    <mergeCell ref="N29:N30"/>
    <mergeCell ref="CE23:CE26"/>
    <mergeCell ref="CF23:CF26"/>
    <mergeCell ref="BY23:BY26"/>
    <mergeCell ref="BZ23:BZ26"/>
    <mergeCell ref="CA23:CA26"/>
    <mergeCell ref="CB23:CB26"/>
    <mergeCell ref="CC23:CC26"/>
    <mergeCell ref="CD23:CD26"/>
    <mergeCell ref="BS23:BS26"/>
    <mergeCell ref="BT23:BT26"/>
    <mergeCell ref="BU23:BU26"/>
    <mergeCell ref="BV23:BV26"/>
    <mergeCell ref="BW23:BW26"/>
    <mergeCell ref="BX23:BX26"/>
    <mergeCell ref="BM23:BM26"/>
    <mergeCell ref="BN23:BN26"/>
    <mergeCell ref="BO23:BO26"/>
    <mergeCell ref="BC23:BC26"/>
    <mergeCell ref="BD23:BD26"/>
    <mergeCell ref="BE23:BE26"/>
    <mergeCell ref="BF23:BF26"/>
    <mergeCell ref="AU23:AU26"/>
    <mergeCell ref="AV23:AV26"/>
    <mergeCell ref="AW23:AW26"/>
    <mergeCell ref="AX23:AX26"/>
    <mergeCell ref="AY23:AY26"/>
    <mergeCell ref="AZ23:AZ26"/>
    <mergeCell ref="AO23:AO26"/>
    <mergeCell ref="AP23:AP26"/>
    <mergeCell ref="AQ23:AQ26"/>
    <mergeCell ref="AR23:AR26"/>
    <mergeCell ref="AS23:AS26"/>
    <mergeCell ref="AT23:AT26"/>
    <mergeCell ref="AI23:AI26"/>
    <mergeCell ref="AJ23:AJ26"/>
    <mergeCell ref="AK23:AK26"/>
    <mergeCell ref="AL23:AL26"/>
    <mergeCell ref="AM23:AM26"/>
    <mergeCell ref="AN23:AN26"/>
    <mergeCell ref="AC23:AC26"/>
    <mergeCell ref="AD23:AD26"/>
    <mergeCell ref="AE23:AE26"/>
    <mergeCell ref="AF23:AF26"/>
    <mergeCell ref="AG23:AG26"/>
    <mergeCell ref="AH23:AH26"/>
    <mergeCell ref="W23:W26"/>
    <mergeCell ref="X23:X26"/>
    <mergeCell ref="Y23:Y26"/>
    <mergeCell ref="Z23:Z26"/>
    <mergeCell ref="AA23:AA26"/>
    <mergeCell ref="AB23:AB26"/>
    <mergeCell ref="Q23:Q26"/>
    <mergeCell ref="R23:R26"/>
    <mergeCell ref="S23:S26"/>
    <mergeCell ref="T23:T26"/>
    <mergeCell ref="U23:U26"/>
    <mergeCell ref="V23:V26"/>
    <mergeCell ref="K23:K26"/>
    <mergeCell ref="L23:L26"/>
    <mergeCell ref="M23:M26"/>
    <mergeCell ref="N23:N26"/>
    <mergeCell ref="O23:O26"/>
    <mergeCell ref="P23:P26"/>
    <mergeCell ref="CJ18:CJ20"/>
    <mergeCell ref="CK18:CK20"/>
    <mergeCell ref="CL18:CL20"/>
    <mergeCell ref="D23:D26"/>
    <mergeCell ref="E23:E26"/>
    <mergeCell ref="F23:F26"/>
    <mergeCell ref="G23:G26"/>
    <mergeCell ref="H23:H26"/>
    <mergeCell ref="I23:I26"/>
    <mergeCell ref="J23:J26"/>
    <mergeCell ref="CD18:CD20"/>
    <mergeCell ref="CE18:CE20"/>
    <mergeCell ref="CF18:CF20"/>
    <mergeCell ref="CG18:CG20"/>
    <mergeCell ref="CH18:CH20"/>
    <mergeCell ref="CI18:CI20"/>
    <mergeCell ref="BX18:BX20"/>
    <mergeCell ref="BY18:BY20"/>
    <mergeCell ref="BZ18:BZ20"/>
    <mergeCell ref="CA18:CA20"/>
    <mergeCell ref="CB18:CB20"/>
    <mergeCell ref="CC18:CC20"/>
    <mergeCell ref="BR18:BR20"/>
    <mergeCell ref="BS18:BS20"/>
    <mergeCell ref="BT18:BT20"/>
    <mergeCell ref="BU18:BU20"/>
    <mergeCell ref="BV18:BV20"/>
    <mergeCell ref="BW18:BW20"/>
    <mergeCell ref="BL18:BL20"/>
    <mergeCell ref="BM18:BM20"/>
    <mergeCell ref="BN18:BN20"/>
    <mergeCell ref="BO18:BO20"/>
    <mergeCell ref="BP18:BP20"/>
    <mergeCell ref="BQ18:BQ20"/>
    <mergeCell ref="BF18:BF20"/>
    <mergeCell ref="BG18:BG20"/>
    <mergeCell ref="BH18:BH20"/>
    <mergeCell ref="BI18:BI20"/>
    <mergeCell ref="BJ18:BJ20"/>
    <mergeCell ref="BK18:BK20"/>
    <mergeCell ref="AZ18:AZ20"/>
    <mergeCell ref="BA18:BA20"/>
    <mergeCell ref="BB18:BB20"/>
    <mergeCell ref="BC18:BC20"/>
    <mergeCell ref="BD18:BD20"/>
    <mergeCell ref="BE18:BE20"/>
    <mergeCell ref="AT18:AT20"/>
    <mergeCell ref="AU18:AU20"/>
    <mergeCell ref="AV18:AV20"/>
    <mergeCell ref="AW18:AW20"/>
    <mergeCell ref="AX18:AX20"/>
    <mergeCell ref="AY18:AY20"/>
    <mergeCell ref="AN18:AN20"/>
    <mergeCell ref="AO18:AO20"/>
    <mergeCell ref="AP18:AP20"/>
    <mergeCell ref="AQ18:AQ20"/>
    <mergeCell ref="AR18:AR20"/>
    <mergeCell ref="AS18:AS20"/>
    <mergeCell ref="AH18:AH20"/>
    <mergeCell ref="AI18:AI20"/>
    <mergeCell ref="AJ18:AJ20"/>
    <mergeCell ref="AK18:AK20"/>
    <mergeCell ref="AL18:AL20"/>
    <mergeCell ref="AM18:AM20"/>
    <mergeCell ref="AB18:AB20"/>
    <mergeCell ref="AC18:AC20"/>
    <mergeCell ref="AD18:AD20"/>
    <mergeCell ref="AE18:AE20"/>
    <mergeCell ref="AF18:AF20"/>
    <mergeCell ref="AG18:AG20"/>
    <mergeCell ref="V18:V20"/>
    <mergeCell ref="W18:W20"/>
    <mergeCell ref="X18:X20"/>
    <mergeCell ref="Y18:Y20"/>
    <mergeCell ref="Z18:Z20"/>
    <mergeCell ref="AA18:AA20"/>
    <mergeCell ref="P18:P20"/>
    <mergeCell ref="Q18:Q20"/>
    <mergeCell ref="R18:R20"/>
    <mergeCell ref="S18:S20"/>
    <mergeCell ref="T18:T20"/>
    <mergeCell ref="U18:U20"/>
    <mergeCell ref="J18:J20"/>
    <mergeCell ref="K18:K20"/>
    <mergeCell ref="L18:L20"/>
    <mergeCell ref="M18:M20"/>
    <mergeCell ref="N18:N20"/>
    <mergeCell ref="O18:O20"/>
    <mergeCell ref="D18:D20"/>
    <mergeCell ref="E18:E20"/>
    <mergeCell ref="F18:F20"/>
    <mergeCell ref="G18:G20"/>
    <mergeCell ref="H18:H20"/>
    <mergeCell ref="I18:I20"/>
    <mergeCell ref="H1:H2"/>
    <mergeCell ref="I1:CL1"/>
    <mergeCell ref="D5:D8"/>
    <mergeCell ref="E5:E8"/>
    <mergeCell ref="F5:F8"/>
    <mergeCell ref="H5:H8"/>
    <mergeCell ref="A1:B1"/>
    <mergeCell ref="C1:C2"/>
    <mergeCell ref="D1:D2"/>
    <mergeCell ref="E1:E2"/>
    <mergeCell ref="F1:F2"/>
    <mergeCell ref="G1:G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CL29"/>
  <sheetViews>
    <sheetView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AJ28" sqref="AJ28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9.7109375" style="8" customWidth="1"/>
    <col min="4" max="4" width="10.85546875" style="2" customWidth="1"/>
    <col min="5" max="5" width="5.140625" style="8" customWidth="1"/>
    <col min="6" max="6" width="23.140625" style="2" customWidth="1"/>
    <col min="7" max="7" width="32.42578125" style="1" customWidth="1"/>
    <col min="8" max="8" width="6.28515625" style="1" customWidth="1"/>
    <col min="9" max="90" width="2.7109375" style="1" customWidth="1"/>
    <col min="91" max="16384" width="8.7109375" style="1"/>
  </cols>
  <sheetData>
    <row r="1" spans="1:90" s="7" customFormat="1" ht="32.1" customHeight="1">
      <c r="A1" s="130" t="s">
        <v>33</v>
      </c>
      <c r="B1" s="130"/>
      <c r="C1" s="131" t="s">
        <v>172</v>
      </c>
      <c r="D1" s="130" t="s">
        <v>75</v>
      </c>
      <c r="E1" s="131" t="s">
        <v>37</v>
      </c>
      <c r="F1" s="130" t="s">
        <v>8</v>
      </c>
      <c r="G1" s="133" t="s">
        <v>36</v>
      </c>
      <c r="H1" s="124" t="s">
        <v>74</v>
      </c>
      <c r="I1" s="126" t="s">
        <v>87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</row>
    <row r="2" spans="1:90" s="7" customFormat="1" ht="32.1" customHeight="1">
      <c r="A2" s="35" t="s">
        <v>59</v>
      </c>
      <c r="B2" s="35" t="s">
        <v>60</v>
      </c>
      <c r="C2" s="132"/>
      <c r="D2" s="130"/>
      <c r="E2" s="132"/>
      <c r="F2" s="130"/>
      <c r="G2" s="133"/>
      <c r="H2" s="125"/>
      <c r="I2" s="35">
        <v>18</v>
      </c>
      <c r="J2" s="35">
        <v>19</v>
      </c>
      <c r="K2" s="35">
        <v>20</v>
      </c>
      <c r="L2" s="35">
        <v>21</v>
      </c>
      <c r="M2" s="35">
        <v>22</v>
      </c>
      <c r="N2" s="35">
        <v>23</v>
      </c>
      <c r="O2" s="35">
        <v>24</v>
      </c>
      <c r="P2" s="35">
        <v>25</v>
      </c>
      <c r="Q2" s="35">
        <v>26</v>
      </c>
      <c r="R2" s="35">
        <v>27</v>
      </c>
      <c r="S2" s="35">
        <v>28</v>
      </c>
      <c r="T2" s="35">
        <v>29</v>
      </c>
      <c r="U2" s="35">
        <v>30</v>
      </c>
      <c r="V2" s="35">
        <v>31</v>
      </c>
      <c r="W2" s="35">
        <v>32</v>
      </c>
      <c r="X2" s="35">
        <v>33</v>
      </c>
      <c r="Y2" s="35">
        <v>34</v>
      </c>
      <c r="Z2" s="35">
        <v>35</v>
      </c>
      <c r="AA2" s="35">
        <v>36</v>
      </c>
      <c r="AB2" s="35">
        <v>37</v>
      </c>
      <c r="AC2" s="35">
        <v>38</v>
      </c>
      <c r="AD2" s="35">
        <v>39</v>
      </c>
      <c r="AE2" s="35">
        <v>40</v>
      </c>
      <c r="AF2" s="35">
        <v>41</v>
      </c>
      <c r="AG2" s="35">
        <v>42</v>
      </c>
      <c r="AH2" s="35">
        <v>43</v>
      </c>
      <c r="AI2" s="35">
        <v>44</v>
      </c>
      <c r="AJ2" s="35">
        <v>45</v>
      </c>
      <c r="AK2" s="35">
        <v>46</v>
      </c>
      <c r="AL2" s="35">
        <v>47</v>
      </c>
      <c r="AM2" s="35">
        <v>48</v>
      </c>
      <c r="AN2" s="35">
        <v>49</v>
      </c>
      <c r="AO2" s="35">
        <v>50</v>
      </c>
      <c r="AP2" s="35">
        <v>51</v>
      </c>
      <c r="AQ2" s="35">
        <v>52</v>
      </c>
      <c r="AR2" s="35">
        <v>53</v>
      </c>
      <c r="AS2" s="35">
        <v>54</v>
      </c>
      <c r="AT2" s="35">
        <v>55</v>
      </c>
      <c r="AU2" s="35">
        <v>56</v>
      </c>
      <c r="AV2" s="35">
        <v>57</v>
      </c>
      <c r="AW2" s="35">
        <v>58</v>
      </c>
      <c r="AX2" s="35">
        <v>59</v>
      </c>
      <c r="AY2" s="35">
        <v>60</v>
      </c>
      <c r="AZ2" s="35">
        <v>61</v>
      </c>
      <c r="BA2" s="35">
        <v>62</v>
      </c>
      <c r="BB2" s="35">
        <v>63</v>
      </c>
      <c r="BC2" s="35">
        <v>64</v>
      </c>
      <c r="BD2" s="35">
        <v>65</v>
      </c>
      <c r="BE2" s="35">
        <v>66</v>
      </c>
      <c r="BF2" s="35">
        <v>67</v>
      </c>
      <c r="BG2" s="35">
        <v>68</v>
      </c>
      <c r="BH2" s="35">
        <v>69</v>
      </c>
      <c r="BI2" s="35">
        <v>70</v>
      </c>
      <c r="BJ2" s="35">
        <v>71</v>
      </c>
      <c r="BK2" s="35">
        <v>72</v>
      </c>
      <c r="BL2" s="35">
        <v>73</v>
      </c>
      <c r="BM2" s="35">
        <v>74</v>
      </c>
      <c r="BN2" s="35">
        <v>75</v>
      </c>
      <c r="BO2" s="35">
        <v>76</v>
      </c>
      <c r="BP2" s="35">
        <v>77</v>
      </c>
      <c r="BQ2" s="35">
        <v>78</v>
      </c>
      <c r="BR2" s="35">
        <v>79</v>
      </c>
      <c r="BS2" s="35">
        <v>80</v>
      </c>
      <c r="BT2" s="35">
        <v>81</v>
      </c>
      <c r="BU2" s="35">
        <v>82</v>
      </c>
      <c r="BV2" s="35">
        <v>83</v>
      </c>
      <c r="BW2" s="35">
        <v>84</v>
      </c>
      <c r="BX2" s="35">
        <v>85</v>
      </c>
      <c r="BY2" s="35">
        <v>86</v>
      </c>
      <c r="BZ2" s="35">
        <v>87</v>
      </c>
      <c r="CA2" s="35">
        <v>88</v>
      </c>
      <c r="CB2" s="35">
        <v>89</v>
      </c>
      <c r="CC2" s="35">
        <v>90</v>
      </c>
      <c r="CD2" s="35">
        <v>91</v>
      </c>
      <c r="CE2" s="35">
        <v>92</v>
      </c>
      <c r="CF2" s="35">
        <v>93</v>
      </c>
      <c r="CG2" s="35">
        <v>94</v>
      </c>
      <c r="CH2" s="35">
        <v>95</v>
      </c>
      <c r="CI2" s="35">
        <v>96</v>
      </c>
      <c r="CJ2" s="35">
        <v>97</v>
      </c>
      <c r="CK2" s="35">
        <v>98</v>
      </c>
      <c r="CL2" s="35">
        <v>99</v>
      </c>
    </row>
    <row r="3" spans="1:90" s="7" customFormat="1" ht="10.5" customHeight="1">
      <c r="A3" s="15"/>
      <c r="B3" s="15"/>
      <c r="C3" s="14"/>
      <c r="D3" s="15"/>
      <c r="E3" s="14"/>
      <c r="F3" s="15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</row>
    <row r="4" spans="1:90" s="7" customFormat="1" ht="17.25" customHeight="1">
      <c r="A4" s="19" t="s">
        <v>64</v>
      </c>
      <c r="B4" s="20" t="s">
        <v>65</v>
      </c>
      <c r="C4" s="21"/>
      <c r="D4" s="19"/>
      <c r="E4" s="21"/>
      <c r="F4" s="19"/>
      <c r="G4" s="22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</row>
    <row r="5" spans="1:90" ht="26.1" customHeight="1">
      <c r="A5" s="13" t="s">
        <v>54</v>
      </c>
      <c r="B5" s="6" t="s">
        <v>55</v>
      </c>
      <c r="C5" s="9" t="s">
        <v>48</v>
      </c>
      <c r="D5" s="127" t="s">
        <v>67</v>
      </c>
      <c r="E5" s="128" t="s">
        <v>50</v>
      </c>
      <c r="F5" s="129" t="s">
        <v>9</v>
      </c>
      <c r="G5" s="17" t="s">
        <v>11</v>
      </c>
      <c r="H5" s="121">
        <v>503.75</v>
      </c>
      <c r="I5" s="30">
        <v>1</v>
      </c>
      <c r="J5" s="30">
        <v>1</v>
      </c>
      <c r="K5" s="30">
        <v>1</v>
      </c>
      <c r="L5" s="30">
        <v>1</v>
      </c>
      <c r="M5" s="30">
        <v>1</v>
      </c>
      <c r="N5" s="30">
        <v>1</v>
      </c>
      <c r="O5" s="30">
        <v>1</v>
      </c>
      <c r="P5" s="30">
        <v>1</v>
      </c>
      <c r="Q5" s="30">
        <v>1</v>
      </c>
      <c r="R5" s="30">
        <v>1</v>
      </c>
      <c r="S5" s="30">
        <v>1</v>
      </c>
      <c r="T5" s="30">
        <v>1</v>
      </c>
      <c r="U5" s="30">
        <v>1</v>
      </c>
      <c r="V5" s="30">
        <v>1</v>
      </c>
      <c r="W5" s="30">
        <v>1</v>
      </c>
      <c r="X5" s="30">
        <v>1</v>
      </c>
      <c r="Y5" s="30">
        <v>1</v>
      </c>
      <c r="Z5" s="30">
        <v>1</v>
      </c>
      <c r="AA5" s="30">
        <v>1</v>
      </c>
      <c r="AB5" s="30">
        <v>1</v>
      </c>
      <c r="AC5" s="30">
        <v>1</v>
      </c>
      <c r="AD5" s="30">
        <v>1</v>
      </c>
      <c r="AE5" s="30">
        <v>1</v>
      </c>
      <c r="AF5" s="30">
        <v>1</v>
      </c>
      <c r="AG5" s="30">
        <v>1</v>
      </c>
      <c r="AH5" s="30">
        <v>1</v>
      </c>
      <c r="AI5" s="30">
        <v>1</v>
      </c>
      <c r="AJ5" s="30">
        <v>1</v>
      </c>
      <c r="AK5" s="30">
        <v>1</v>
      </c>
      <c r="AL5" s="30">
        <v>1</v>
      </c>
      <c r="AM5" s="30">
        <v>1</v>
      </c>
      <c r="AN5" s="30">
        <v>1</v>
      </c>
      <c r="AO5" s="30">
        <v>1</v>
      </c>
      <c r="AP5" s="30">
        <v>1</v>
      </c>
      <c r="AQ5" s="30">
        <v>1</v>
      </c>
      <c r="AR5" s="30">
        <v>1</v>
      </c>
      <c r="AS5" s="30">
        <v>1</v>
      </c>
      <c r="AT5" s="30">
        <v>1</v>
      </c>
      <c r="AU5" s="30">
        <v>1</v>
      </c>
      <c r="AV5" s="30">
        <v>1</v>
      </c>
      <c r="AW5" s="30">
        <v>1</v>
      </c>
      <c r="AX5" s="30">
        <v>1</v>
      </c>
      <c r="AY5" s="30">
        <v>1</v>
      </c>
      <c r="AZ5" s="30">
        <v>1</v>
      </c>
      <c r="BA5" s="30">
        <v>1</v>
      </c>
      <c r="BB5" s="30">
        <v>1</v>
      </c>
      <c r="BC5" s="30">
        <v>1</v>
      </c>
      <c r="BD5" s="30">
        <v>1</v>
      </c>
      <c r="BE5" s="30">
        <v>1</v>
      </c>
      <c r="BF5" s="30">
        <v>1</v>
      </c>
      <c r="BG5" s="30">
        <v>1</v>
      </c>
      <c r="BH5" s="30">
        <v>1</v>
      </c>
      <c r="BI5" s="30">
        <v>1</v>
      </c>
      <c r="BJ5" s="30">
        <v>1</v>
      </c>
      <c r="BK5" s="30">
        <v>1</v>
      </c>
      <c r="BL5" s="30">
        <v>1</v>
      </c>
      <c r="BM5" s="30">
        <v>1</v>
      </c>
      <c r="BN5" s="30">
        <v>1</v>
      </c>
      <c r="BO5" s="30">
        <v>1</v>
      </c>
      <c r="BP5" s="30">
        <v>1</v>
      </c>
      <c r="BQ5" s="30">
        <v>1</v>
      </c>
      <c r="BR5" s="30">
        <v>1</v>
      </c>
      <c r="BS5" s="30">
        <v>1</v>
      </c>
      <c r="BT5" s="30">
        <v>1</v>
      </c>
      <c r="BU5" s="30">
        <v>1</v>
      </c>
      <c r="BV5" s="30">
        <v>1</v>
      </c>
      <c r="BW5" s="30">
        <v>1</v>
      </c>
      <c r="BX5" s="30">
        <v>1</v>
      </c>
      <c r="BY5" s="30">
        <v>1</v>
      </c>
      <c r="BZ5" s="30">
        <v>1</v>
      </c>
      <c r="CA5" s="30">
        <v>1</v>
      </c>
      <c r="CB5" s="30">
        <v>1</v>
      </c>
      <c r="CC5" s="30">
        <v>1</v>
      </c>
      <c r="CD5" s="30">
        <v>1</v>
      </c>
      <c r="CE5" s="30">
        <v>1</v>
      </c>
      <c r="CF5" s="30">
        <v>1</v>
      </c>
      <c r="CG5" s="30">
        <v>1</v>
      </c>
      <c r="CH5" s="30">
        <v>1</v>
      </c>
      <c r="CI5" s="30">
        <v>1</v>
      </c>
      <c r="CJ5" s="30">
        <v>1</v>
      </c>
      <c r="CK5" s="30">
        <v>1</v>
      </c>
      <c r="CL5" s="30">
        <v>1</v>
      </c>
    </row>
    <row r="6" spans="1:90" ht="26.1" customHeight="1">
      <c r="A6" s="13" t="s">
        <v>35</v>
      </c>
      <c r="B6" s="6" t="s">
        <v>34</v>
      </c>
      <c r="C6" s="9" t="s">
        <v>48</v>
      </c>
      <c r="D6" s="127"/>
      <c r="E6" s="128"/>
      <c r="F6" s="129"/>
      <c r="G6" s="18" t="s">
        <v>3</v>
      </c>
      <c r="H6" s="122"/>
      <c r="I6" s="30">
        <v>1</v>
      </c>
      <c r="J6" s="30">
        <v>1</v>
      </c>
      <c r="K6" s="30">
        <v>1</v>
      </c>
      <c r="L6" s="30">
        <v>1</v>
      </c>
      <c r="M6" s="30">
        <v>1</v>
      </c>
      <c r="N6" s="30">
        <v>1</v>
      </c>
      <c r="O6" s="30">
        <v>1</v>
      </c>
      <c r="P6" s="30">
        <v>1</v>
      </c>
      <c r="Q6" s="30">
        <v>1</v>
      </c>
      <c r="R6" s="30">
        <v>1</v>
      </c>
      <c r="S6" s="30">
        <v>1</v>
      </c>
      <c r="T6" s="30">
        <v>1</v>
      </c>
      <c r="U6" s="30">
        <v>1</v>
      </c>
      <c r="V6" s="30">
        <v>1</v>
      </c>
      <c r="W6" s="30">
        <v>1</v>
      </c>
      <c r="X6" s="30">
        <v>1</v>
      </c>
      <c r="Y6" s="30">
        <v>1</v>
      </c>
      <c r="Z6" s="30">
        <v>1</v>
      </c>
      <c r="AA6" s="30">
        <v>1</v>
      </c>
      <c r="AB6" s="30">
        <v>1</v>
      </c>
      <c r="AC6" s="30">
        <v>1</v>
      </c>
      <c r="AD6" s="30">
        <v>1</v>
      </c>
      <c r="AE6" s="30">
        <v>1</v>
      </c>
      <c r="AF6" s="30">
        <v>1</v>
      </c>
      <c r="AG6" s="30">
        <v>1</v>
      </c>
      <c r="AH6" s="30">
        <v>1</v>
      </c>
      <c r="AI6" s="30">
        <v>1</v>
      </c>
      <c r="AJ6" s="30">
        <v>1</v>
      </c>
      <c r="AK6" s="30">
        <v>1</v>
      </c>
      <c r="AL6" s="30">
        <v>1</v>
      </c>
      <c r="AM6" s="30">
        <v>1</v>
      </c>
      <c r="AN6" s="30">
        <v>1</v>
      </c>
      <c r="AO6" s="30">
        <v>1</v>
      </c>
      <c r="AP6" s="30">
        <v>1</v>
      </c>
      <c r="AQ6" s="30">
        <v>1</v>
      </c>
      <c r="AR6" s="30">
        <v>1</v>
      </c>
      <c r="AS6" s="30">
        <v>1</v>
      </c>
      <c r="AT6" s="30">
        <v>1</v>
      </c>
      <c r="AU6" s="30">
        <v>1</v>
      </c>
      <c r="AV6" s="30">
        <v>1</v>
      </c>
      <c r="AW6" s="30">
        <v>1</v>
      </c>
      <c r="AX6" s="30">
        <v>1</v>
      </c>
      <c r="AY6" s="30">
        <v>1</v>
      </c>
      <c r="AZ6" s="30">
        <v>1</v>
      </c>
      <c r="BA6" s="30">
        <v>1</v>
      </c>
      <c r="BB6" s="30">
        <v>1</v>
      </c>
      <c r="BC6" s="30">
        <v>1</v>
      </c>
      <c r="BD6" s="30">
        <v>1</v>
      </c>
      <c r="BE6" s="30">
        <v>1</v>
      </c>
      <c r="BF6" s="30">
        <v>1</v>
      </c>
      <c r="BG6" s="30">
        <v>1</v>
      </c>
      <c r="BH6" s="30">
        <v>1</v>
      </c>
      <c r="BI6" s="30">
        <v>1</v>
      </c>
      <c r="BJ6" s="30">
        <v>1</v>
      </c>
      <c r="BK6" s="30">
        <v>1</v>
      </c>
      <c r="BL6" s="30">
        <v>1</v>
      </c>
      <c r="BM6" s="30">
        <v>1</v>
      </c>
      <c r="BN6" s="30">
        <v>1</v>
      </c>
      <c r="BO6" s="30">
        <v>1</v>
      </c>
      <c r="BP6" s="30">
        <v>1</v>
      </c>
      <c r="BQ6" s="30">
        <v>1</v>
      </c>
      <c r="BR6" s="30">
        <v>1</v>
      </c>
      <c r="BS6" s="30">
        <v>1</v>
      </c>
      <c r="BT6" s="30">
        <v>1</v>
      </c>
      <c r="BU6" s="30">
        <v>1</v>
      </c>
      <c r="BV6" s="30">
        <v>1</v>
      </c>
      <c r="BW6" s="30">
        <v>1</v>
      </c>
      <c r="BX6" s="30">
        <v>1</v>
      </c>
      <c r="BY6" s="30">
        <v>1</v>
      </c>
      <c r="BZ6" s="30">
        <v>1</v>
      </c>
      <c r="CA6" s="30">
        <v>1</v>
      </c>
      <c r="CB6" s="30">
        <v>1</v>
      </c>
      <c r="CC6" s="30">
        <v>1</v>
      </c>
      <c r="CD6" s="30">
        <v>1</v>
      </c>
      <c r="CE6" s="30">
        <v>1</v>
      </c>
      <c r="CF6" s="30">
        <v>1</v>
      </c>
      <c r="CG6" s="30">
        <v>1</v>
      </c>
      <c r="CH6" s="30">
        <v>1</v>
      </c>
      <c r="CI6" s="30">
        <v>1</v>
      </c>
      <c r="CJ6" s="30">
        <v>1</v>
      </c>
      <c r="CK6" s="30">
        <v>1</v>
      </c>
      <c r="CL6" s="30">
        <v>1</v>
      </c>
    </row>
    <row r="7" spans="1:90" ht="26.1" customHeight="1">
      <c r="A7" s="23" t="s">
        <v>89</v>
      </c>
      <c r="B7" s="24" t="s">
        <v>90</v>
      </c>
      <c r="C7" s="9" t="s">
        <v>47</v>
      </c>
      <c r="D7" s="127"/>
      <c r="E7" s="128"/>
      <c r="F7" s="129"/>
      <c r="G7" s="18" t="s">
        <v>2</v>
      </c>
      <c r="H7" s="122"/>
      <c r="I7" s="30">
        <v>1</v>
      </c>
      <c r="J7" s="30">
        <v>1</v>
      </c>
      <c r="K7" s="30">
        <v>1</v>
      </c>
      <c r="L7" s="30">
        <v>1</v>
      </c>
      <c r="M7" s="30">
        <v>1</v>
      </c>
      <c r="N7" s="30">
        <v>1</v>
      </c>
      <c r="O7" s="30">
        <v>1</v>
      </c>
      <c r="P7" s="30">
        <v>1</v>
      </c>
      <c r="Q7" s="30">
        <v>1</v>
      </c>
      <c r="R7" s="30">
        <v>1</v>
      </c>
      <c r="S7" s="30">
        <v>1</v>
      </c>
      <c r="T7" s="30">
        <v>1</v>
      </c>
      <c r="U7" s="30">
        <v>1</v>
      </c>
      <c r="V7" s="30">
        <v>1</v>
      </c>
      <c r="W7" s="30">
        <v>1</v>
      </c>
      <c r="X7" s="30">
        <v>1</v>
      </c>
      <c r="Y7" s="30">
        <v>1</v>
      </c>
      <c r="Z7" s="30">
        <v>1</v>
      </c>
      <c r="AA7" s="30">
        <v>1</v>
      </c>
      <c r="AB7" s="30">
        <v>1</v>
      </c>
      <c r="AC7" s="30">
        <v>1</v>
      </c>
      <c r="AD7" s="30">
        <v>1</v>
      </c>
      <c r="AE7" s="30">
        <v>1</v>
      </c>
      <c r="AF7" s="30">
        <v>1</v>
      </c>
      <c r="AG7" s="30">
        <v>1</v>
      </c>
      <c r="AH7" s="30">
        <v>1</v>
      </c>
      <c r="AI7" s="30">
        <v>1</v>
      </c>
      <c r="AJ7" s="30">
        <v>1</v>
      </c>
      <c r="AK7" s="30">
        <v>1</v>
      </c>
      <c r="AL7" s="30">
        <v>1</v>
      </c>
      <c r="AM7" s="30">
        <v>1</v>
      </c>
      <c r="AN7" s="30">
        <v>1</v>
      </c>
      <c r="AO7" s="30">
        <v>1</v>
      </c>
      <c r="AP7" s="30">
        <v>1</v>
      </c>
      <c r="AQ7" s="30">
        <v>1</v>
      </c>
      <c r="AR7" s="30">
        <v>1</v>
      </c>
      <c r="AS7" s="30">
        <v>1</v>
      </c>
      <c r="AT7" s="30">
        <v>1</v>
      </c>
      <c r="AU7" s="30">
        <v>1</v>
      </c>
      <c r="AV7" s="30">
        <v>1</v>
      </c>
      <c r="AW7" s="30">
        <v>1</v>
      </c>
      <c r="AX7" s="30">
        <v>1</v>
      </c>
      <c r="AY7" s="30">
        <v>1</v>
      </c>
      <c r="AZ7" s="30">
        <v>1</v>
      </c>
      <c r="BA7" s="30">
        <v>1</v>
      </c>
      <c r="BB7" s="30">
        <v>1</v>
      </c>
      <c r="BC7" s="30">
        <v>1</v>
      </c>
      <c r="BD7" s="30">
        <v>1</v>
      </c>
      <c r="BE7" s="30">
        <v>1</v>
      </c>
      <c r="BF7" s="30">
        <v>1</v>
      </c>
      <c r="BG7" s="30">
        <v>1</v>
      </c>
      <c r="BH7" s="30">
        <v>1</v>
      </c>
      <c r="BI7" s="30">
        <v>1</v>
      </c>
      <c r="BJ7" s="30">
        <v>1</v>
      </c>
      <c r="BK7" s="30">
        <v>1</v>
      </c>
      <c r="BL7" s="30">
        <v>1</v>
      </c>
      <c r="BM7" s="30">
        <v>1</v>
      </c>
      <c r="BN7" s="30">
        <v>1</v>
      </c>
      <c r="BO7" s="30">
        <v>1</v>
      </c>
      <c r="BP7" s="30">
        <v>1</v>
      </c>
      <c r="BQ7" s="30">
        <v>1</v>
      </c>
      <c r="BR7" s="30">
        <v>1</v>
      </c>
      <c r="BS7" s="30">
        <v>1</v>
      </c>
      <c r="BT7" s="30">
        <v>1</v>
      </c>
      <c r="BU7" s="30">
        <v>1</v>
      </c>
      <c r="BV7" s="30">
        <v>1</v>
      </c>
      <c r="BW7" s="30">
        <v>1</v>
      </c>
      <c r="BX7" s="30">
        <v>1</v>
      </c>
      <c r="BY7" s="30">
        <v>1</v>
      </c>
      <c r="BZ7" s="30">
        <v>1</v>
      </c>
      <c r="CA7" s="30">
        <v>1</v>
      </c>
      <c r="CB7" s="30">
        <v>1</v>
      </c>
      <c r="CC7" s="30">
        <v>1</v>
      </c>
      <c r="CD7" s="30">
        <v>1</v>
      </c>
      <c r="CE7" s="30">
        <v>1</v>
      </c>
      <c r="CF7" s="30">
        <v>1</v>
      </c>
      <c r="CG7" s="30">
        <v>1</v>
      </c>
      <c r="CH7" s="30">
        <v>1</v>
      </c>
      <c r="CI7" s="30">
        <v>1</v>
      </c>
      <c r="CJ7" s="30">
        <v>1</v>
      </c>
      <c r="CK7" s="30">
        <v>1</v>
      </c>
      <c r="CL7" s="30">
        <v>1</v>
      </c>
    </row>
    <row r="8" spans="1:90" ht="26.1" customHeight="1">
      <c r="A8" s="13">
        <v>206</v>
      </c>
      <c r="B8" s="6" t="s">
        <v>56</v>
      </c>
      <c r="C8" s="9" t="s">
        <v>49</v>
      </c>
      <c r="D8" s="127"/>
      <c r="E8" s="128"/>
      <c r="F8" s="129"/>
      <c r="G8" s="18" t="s">
        <v>1</v>
      </c>
      <c r="H8" s="12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8">
        <v>1</v>
      </c>
      <c r="AF8" s="30">
        <v>1</v>
      </c>
      <c r="AG8" s="30">
        <v>1</v>
      </c>
      <c r="AH8" s="30">
        <v>1</v>
      </c>
      <c r="AI8" s="30">
        <v>1</v>
      </c>
      <c r="AJ8" s="30">
        <v>1</v>
      </c>
      <c r="AK8" s="30">
        <v>1</v>
      </c>
      <c r="AL8" s="30">
        <v>1</v>
      </c>
      <c r="AM8" s="30">
        <v>1</v>
      </c>
      <c r="AN8" s="30">
        <v>1</v>
      </c>
      <c r="AO8" s="30">
        <v>1</v>
      </c>
      <c r="AP8" s="30">
        <v>1</v>
      </c>
      <c r="AQ8" s="30">
        <v>1</v>
      </c>
      <c r="AR8" s="30">
        <v>1</v>
      </c>
      <c r="AS8" s="30">
        <v>1</v>
      </c>
      <c r="AT8" s="30">
        <v>1</v>
      </c>
      <c r="AU8" s="30">
        <v>1</v>
      </c>
      <c r="AV8" s="30">
        <v>1</v>
      </c>
      <c r="AW8" s="30">
        <v>1</v>
      </c>
      <c r="AX8" s="30">
        <v>1</v>
      </c>
      <c r="AY8" s="30">
        <v>1</v>
      </c>
      <c r="AZ8" s="30">
        <v>1</v>
      </c>
      <c r="BA8" s="30">
        <v>1</v>
      </c>
      <c r="BB8" s="30">
        <v>1</v>
      </c>
      <c r="BC8" s="30">
        <v>1</v>
      </c>
      <c r="BD8" s="30">
        <v>1</v>
      </c>
      <c r="BE8" s="30">
        <v>1</v>
      </c>
      <c r="BF8" s="30">
        <v>1</v>
      </c>
      <c r="BG8" s="30">
        <v>1</v>
      </c>
      <c r="BH8" s="30">
        <v>1</v>
      </c>
      <c r="BI8" s="30">
        <v>1</v>
      </c>
      <c r="BJ8" s="30">
        <v>1</v>
      </c>
      <c r="BK8" s="30">
        <v>1</v>
      </c>
      <c r="BL8" s="30">
        <v>1</v>
      </c>
      <c r="BM8" s="30">
        <v>1</v>
      </c>
      <c r="BN8" s="30">
        <v>1</v>
      </c>
      <c r="BO8" s="30">
        <v>1</v>
      </c>
      <c r="BP8" s="30">
        <v>1</v>
      </c>
      <c r="BQ8" s="30">
        <v>1</v>
      </c>
      <c r="BR8" s="30">
        <v>1</v>
      </c>
      <c r="BS8" s="30">
        <v>1</v>
      </c>
      <c r="BT8" s="30">
        <v>1</v>
      </c>
      <c r="BU8" s="30">
        <v>1</v>
      </c>
      <c r="BV8" s="30">
        <v>1</v>
      </c>
      <c r="BW8" s="30">
        <v>1</v>
      </c>
      <c r="BX8" s="30">
        <v>1</v>
      </c>
      <c r="BY8" s="30">
        <v>1</v>
      </c>
      <c r="BZ8" s="30">
        <v>1</v>
      </c>
      <c r="CA8" s="30">
        <v>1</v>
      </c>
      <c r="CB8" s="30">
        <v>1</v>
      </c>
      <c r="CC8" s="30">
        <v>1</v>
      </c>
      <c r="CD8" s="30">
        <v>1</v>
      </c>
      <c r="CE8" s="30">
        <v>1</v>
      </c>
      <c r="CF8" s="30">
        <v>1</v>
      </c>
      <c r="CG8" s="30">
        <v>1</v>
      </c>
      <c r="CH8" s="30">
        <v>1</v>
      </c>
      <c r="CI8" s="30">
        <v>1</v>
      </c>
      <c r="CJ8" s="30">
        <v>1</v>
      </c>
      <c r="CK8" s="30">
        <v>1</v>
      </c>
      <c r="CL8" s="30">
        <v>1</v>
      </c>
    </row>
    <row r="9" spans="1:90" ht="26.1" customHeight="1">
      <c r="A9" s="5"/>
      <c r="B9" s="5"/>
      <c r="C9" s="84" t="s">
        <v>49</v>
      </c>
      <c r="D9" s="5" t="s">
        <v>68</v>
      </c>
      <c r="E9" s="12" t="s">
        <v>50</v>
      </c>
      <c r="F9" s="6" t="s">
        <v>10</v>
      </c>
      <c r="G9" s="17" t="s">
        <v>18</v>
      </c>
      <c r="H9" s="33">
        <v>114.56</v>
      </c>
      <c r="I9" s="30">
        <v>1</v>
      </c>
      <c r="J9" s="30">
        <v>1</v>
      </c>
      <c r="K9" s="30">
        <v>1</v>
      </c>
      <c r="L9" s="30">
        <v>1</v>
      </c>
      <c r="M9" s="30">
        <v>1</v>
      </c>
      <c r="N9" s="30">
        <v>1</v>
      </c>
      <c r="O9" s="30">
        <v>1</v>
      </c>
      <c r="P9" s="30">
        <v>1</v>
      </c>
      <c r="Q9" s="30">
        <v>1</v>
      </c>
      <c r="R9" s="30">
        <v>1</v>
      </c>
      <c r="S9" s="30">
        <v>1</v>
      </c>
      <c r="T9" s="30">
        <v>1</v>
      </c>
      <c r="U9" s="30">
        <v>1</v>
      </c>
      <c r="V9" s="30">
        <v>1</v>
      </c>
      <c r="W9" s="30">
        <v>1</v>
      </c>
      <c r="X9" s="30">
        <v>1</v>
      </c>
      <c r="Y9" s="30">
        <v>1</v>
      </c>
      <c r="Z9" s="30">
        <v>1</v>
      </c>
      <c r="AA9" s="30">
        <v>1</v>
      </c>
      <c r="AB9" s="30">
        <v>1</v>
      </c>
      <c r="AC9" s="30">
        <v>1</v>
      </c>
      <c r="AD9" s="30">
        <v>1</v>
      </c>
      <c r="AE9" s="30">
        <v>1</v>
      </c>
      <c r="AF9" s="30">
        <v>1</v>
      </c>
      <c r="AG9" s="30">
        <v>1</v>
      </c>
      <c r="AH9" s="30">
        <v>1</v>
      </c>
      <c r="AI9" s="30">
        <v>1</v>
      </c>
      <c r="AJ9" s="30">
        <v>1</v>
      </c>
      <c r="AK9" s="30">
        <v>1</v>
      </c>
      <c r="AL9" s="30">
        <v>1</v>
      </c>
      <c r="AM9" s="30">
        <v>1</v>
      </c>
      <c r="AN9" s="30">
        <v>1</v>
      </c>
      <c r="AO9" s="30">
        <v>1</v>
      </c>
      <c r="AP9" s="30">
        <v>1</v>
      </c>
      <c r="AQ9" s="30">
        <v>1</v>
      </c>
      <c r="AR9" s="30">
        <v>1</v>
      </c>
      <c r="AS9" s="30">
        <v>1</v>
      </c>
      <c r="AT9" s="30">
        <v>1</v>
      </c>
      <c r="AU9" s="30">
        <v>1</v>
      </c>
      <c r="AV9" s="30">
        <v>1</v>
      </c>
      <c r="AW9" s="30">
        <v>1</v>
      </c>
      <c r="AX9" s="30">
        <v>1</v>
      </c>
      <c r="AY9" s="30">
        <v>1</v>
      </c>
      <c r="AZ9" s="30">
        <v>1</v>
      </c>
      <c r="BA9" s="30">
        <v>1</v>
      </c>
      <c r="BB9" s="30">
        <v>1</v>
      </c>
      <c r="BC9" s="30">
        <v>1</v>
      </c>
      <c r="BD9" s="30">
        <v>1</v>
      </c>
      <c r="BE9" s="30">
        <v>1</v>
      </c>
      <c r="BF9" s="30">
        <v>1</v>
      </c>
      <c r="BG9" s="30">
        <v>1</v>
      </c>
      <c r="BH9" s="30">
        <v>1</v>
      </c>
      <c r="BI9" s="30">
        <v>1</v>
      </c>
      <c r="BJ9" s="30">
        <v>1</v>
      </c>
      <c r="BK9" s="30">
        <v>1</v>
      </c>
      <c r="BL9" s="30">
        <v>1</v>
      </c>
      <c r="BM9" s="30">
        <v>1</v>
      </c>
      <c r="BN9" s="30">
        <v>1</v>
      </c>
      <c r="BO9" s="30">
        <v>1</v>
      </c>
      <c r="BP9" s="30">
        <v>1</v>
      </c>
      <c r="BQ9" s="30">
        <v>1</v>
      </c>
      <c r="BR9" s="30">
        <v>1</v>
      </c>
      <c r="BS9" s="30">
        <v>1</v>
      </c>
      <c r="BT9" s="30">
        <v>1</v>
      </c>
      <c r="BU9" s="30">
        <v>1</v>
      </c>
      <c r="BV9" s="30">
        <v>1</v>
      </c>
      <c r="BW9" s="30">
        <v>1</v>
      </c>
      <c r="BX9" s="30">
        <v>1</v>
      </c>
      <c r="BY9" s="30">
        <v>1</v>
      </c>
      <c r="BZ9" s="30">
        <v>1</v>
      </c>
      <c r="CA9" s="30">
        <v>1</v>
      </c>
      <c r="CB9" s="30">
        <v>1</v>
      </c>
      <c r="CC9" s="30">
        <v>1</v>
      </c>
      <c r="CD9" s="30">
        <v>1</v>
      </c>
      <c r="CE9" s="30">
        <v>1</v>
      </c>
      <c r="CF9" s="30">
        <v>1</v>
      </c>
      <c r="CG9" s="30">
        <v>1</v>
      </c>
      <c r="CH9" s="30">
        <v>1</v>
      </c>
      <c r="CI9" s="30">
        <v>1</v>
      </c>
      <c r="CJ9" s="30">
        <v>1</v>
      </c>
      <c r="CK9" s="30">
        <v>1</v>
      </c>
      <c r="CL9" s="30">
        <v>1</v>
      </c>
    </row>
    <row r="10" spans="1:90" ht="26.1" customHeight="1">
      <c r="A10" s="5"/>
      <c r="B10" s="5"/>
      <c r="C10" s="84" t="s">
        <v>49</v>
      </c>
      <c r="D10" s="5" t="s">
        <v>69</v>
      </c>
      <c r="E10" s="12" t="s">
        <v>50</v>
      </c>
      <c r="F10" s="6" t="s">
        <v>14</v>
      </c>
      <c r="G10" s="29" t="s">
        <v>52</v>
      </c>
      <c r="H10" s="33">
        <v>67.09</v>
      </c>
      <c r="I10" s="30">
        <v>1</v>
      </c>
      <c r="J10" s="30">
        <v>1</v>
      </c>
      <c r="K10" s="30">
        <v>1</v>
      </c>
      <c r="L10" s="30">
        <v>1</v>
      </c>
      <c r="M10" s="30">
        <v>1</v>
      </c>
      <c r="N10" s="30">
        <v>1</v>
      </c>
      <c r="O10" s="30">
        <v>1</v>
      </c>
      <c r="P10" s="30">
        <v>1</v>
      </c>
      <c r="Q10" s="30">
        <v>1</v>
      </c>
      <c r="R10" s="30">
        <v>1</v>
      </c>
      <c r="S10" s="30">
        <v>1</v>
      </c>
      <c r="T10" s="30">
        <v>1</v>
      </c>
      <c r="U10" s="30">
        <v>1</v>
      </c>
      <c r="V10" s="30">
        <v>1</v>
      </c>
      <c r="W10" s="30">
        <v>1</v>
      </c>
      <c r="X10" s="30">
        <v>1</v>
      </c>
      <c r="Y10" s="30">
        <v>1</v>
      </c>
      <c r="Z10" s="30">
        <v>1</v>
      </c>
      <c r="AA10" s="30">
        <v>1</v>
      </c>
      <c r="AB10" s="30">
        <v>1</v>
      </c>
      <c r="AC10" s="30">
        <v>1</v>
      </c>
      <c r="AD10" s="30">
        <v>1</v>
      </c>
      <c r="AE10" s="30">
        <v>1</v>
      </c>
      <c r="AF10" s="30">
        <v>1</v>
      </c>
      <c r="AG10" s="30">
        <v>1</v>
      </c>
      <c r="AH10" s="30">
        <v>1</v>
      </c>
      <c r="AI10" s="30">
        <v>1</v>
      </c>
      <c r="AJ10" s="30">
        <v>1</v>
      </c>
      <c r="AK10" s="30">
        <v>1</v>
      </c>
      <c r="AL10" s="30">
        <v>1</v>
      </c>
      <c r="AM10" s="30">
        <v>1</v>
      </c>
      <c r="AN10" s="30">
        <v>1</v>
      </c>
      <c r="AO10" s="30">
        <v>1</v>
      </c>
      <c r="AP10" s="30">
        <v>1</v>
      </c>
      <c r="AQ10" s="30">
        <v>1</v>
      </c>
      <c r="AR10" s="30">
        <v>1</v>
      </c>
      <c r="AS10" s="30">
        <v>1</v>
      </c>
      <c r="AT10" s="30">
        <v>1</v>
      </c>
      <c r="AU10" s="30">
        <v>1</v>
      </c>
      <c r="AV10" s="30">
        <v>1</v>
      </c>
      <c r="AW10" s="30">
        <v>1</v>
      </c>
      <c r="AX10" s="30">
        <v>1</v>
      </c>
      <c r="AY10" s="30">
        <v>1</v>
      </c>
      <c r="AZ10" s="30">
        <v>1</v>
      </c>
      <c r="BA10" s="30">
        <v>1</v>
      </c>
      <c r="BB10" s="30">
        <v>1</v>
      </c>
      <c r="BC10" s="30">
        <v>1</v>
      </c>
      <c r="BD10" s="30">
        <v>1</v>
      </c>
      <c r="BE10" s="30">
        <v>1</v>
      </c>
      <c r="BF10" s="30">
        <v>1</v>
      </c>
      <c r="BG10" s="30">
        <v>1</v>
      </c>
      <c r="BH10" s="30">
        <v>1</v>
      </c>
      <c r="BI10" s="30">
        <v>1</v>
      </c>
      <c r="BJ10" s="30">
        <v>1</v>
      </c>
      <c r="BK10" s="30">
        <v>1</v>
      </c>
      <c r="BL10" s="30">
        <v>1</v>
      </c>
      <c r="BM10" s="30">
        <v>1</v>
      </c>
      <c r="BN10" s="30">
        <v>1</v>
      </c>
      <c r="BO10" s="30">
        <v>1</v>
      </c>
      <c r="BP10" s="30">
        <v>1</v>
      </c>
      <c r="BQ10" s="30">
        <v>1</v>
      </c>
      <c r="BR10" s="30">
        <v>1</v>
      </c>
      <c r="BS10" s="30">
        <v>1</v>
      </c>
      <c r="BT10" s="30">
        <v>1</v>
      </c>
      <c r="BU10" s="30">
        <v>1</v>
      </c>
      <c r="BV10" s="30">
        <v>1</v>
      </c>
      <c r="BW10" s="30">
        <v>1</v>
      </c>
      <c r="BX10" s="30">
        <v>1</v>
      </c>
      <c r="BY10" s="30">
        <v>1</v>
      </c>
      <c r="BZ10" s="30">
        <v>1</v>
      </c>
      <c r="CA10" s="30">
        <v>1</v>
      </c>
      <c r="CB10" s="30">
        <v>1</v>
      </c>
      <c r="CC10" s="30">
        <v>1</v>
      </c>
      <c r="CD10" s="30">
        <v>1</v>
      </c>
      <c r="CE10" s="30">
        <v>1</v>
      </c>
      <c r="CF10" s="30">
        <v>1</v>
      </c>
      <c r="CG10" s="30">
        <v>1</v>
      </c>
      <c r="CH10" s="30">
        <v>1</v>
      </c>
      <c r="CI10" s="30">
        <v>1</v>
      </c>
      <c r="CJ10" s="30">
        <v>1</v>
      </c>
      <c r="CK10" s="30">
        <v>1</v>
      </c>
      <c r="CL10" s="30">
        <v>1</v>
      </c>
    </row>
    <row r="11" spans="1:90" s="4" customFormat="1" ht="26.1" customHeight="1">
      <c r="A11" s="5"/>
      <c r="B11" s="5"/>
      <c r="C11" s="84" t="s">
        <v>49</v>
      </c>
      <c r="D11" s="5" t="s">
        <v>70</v>
      </c>
      <c r="E11" s="12" t="s">
        <v>50</v>
      </c>
      <c r="F11" s="6" t="s">
        <v>15</v>
      </c>
      <c r="G11" s="17" t="str">
        <f>'[1]Прил.4.7 Раздел II'!$E$23</f>
        <v>Флюорография легких</v>
      </c>
      <c r="H11" s="33">
        <v>160.99</v>
      </c>
      <c r="I11" s="30">
        <v>1</v>
      </c>
      <c r="J11" s="30"/>
      <c r="K11" s="30">
        <v>1</v>
      </c>
      <c r="L11" s="30"/>
      <c r="M11" s="30">
        <v>1</v>
      </c>
      <c r="N11" s="30"/>
      <c r="O11" s="30">
        <v>1</v>
      </c>
      <c r="P11" s="30"/>
      <c r="Q11" s="30">
        <v>1</v>
      </c>
      <c r="R11" s="30"/>
      <c r="S11" s="30">
        <v>1</v>
      </c>
      <c r="T11" s="30"/>
      <c r="U11" s="30">
        <v>1</v>
      </c>
      <c r="V11" s="30"/>
      <c r="W11" s="30">
        <v>1</v>
      </c>
      <c r="X11" s="30"/>
      <c r="Y11" s="30">
        <v>1</v>
      </c>
      <c r="Z11" s="30"/>
      <c r="AA11" s="30">
        <v>1</v>
      </c>
      <c r="AB11" s="30"/>
      <c r="AC11" s="30">
        <v>1</v>
      </c>
      <c r="AD11" s="30"/>
      <c r="AE11" s="30">
        <v>1</v>
      </c>
      <c r="AF11" s="30"/>
      <c r="AG11" s="30">
        <v>1</v>
      </c>
      <c r="AH11" s="30"/>
      <c r="AI11" s="30">
        <v>1</v>
      </c>
      <c r="AJ11" s="30"/>
      <c r="AK11" s="30">
        <v>1</v>
      </c>
      <c r="AL11" s="30"/>
      <c r="AM11" s="30">
        <v>1</v>
      </c>
      <c r="AN11" s="30"/>
      <c r="AO11" s="30">
        <v>1</v>
      </c>
      <c r="AP11" s="30"/>
      <c r="AQ11" s="30">
        <v>1</v>
      </c>
      <c r="AR11" s="30"/>
      <c r="AS11" s="30">
        <v>1</v>
      </c>
      <c r="AT11" s="30"/>
      <c r="AU11" s="30">
        <v>1</v>
      </c>
      <c r="AV11" s="30"/>
      <c r="AW11" s="30">
        <v>1</v>
      </c>
      <c r="AX11" s="30"/>
      <c r="AY11" s="30">
        <v>1</v>
      </c>
      <c r="AZ11" s="30"/>
      <c r="BA11" s="30">
        <v>1</v>
      </c>
      <c r="BB11" s="30"/>
      <c r="BC11" s="30">
        <v>1</v>
      </c>
      <c r="BD11" s="30"/>
      <c r="BE11" s="30">
        <v>1</v>
      </c>
      <c r="BF11" s="30"/>
      <c r="BG11" s="30">
        <v>1</v>
      </c>
      <c r="BH11" s="30"/>
      <c r="BI11" s="30">
        <v>1</v>
      </c>
      <c r="BJ11" s="30"/>
      <c r="BK11" s="30">
        <v>1</v>
      </c>
      <c r="BL11" s="30"/>
      <c r="BM11" s="30">
        <v>1</v>
      </c>
      <c r="BN11" s="30"/>
      <c r="BO11" s="30">
        <v>1</v>
      </c>
      <c r="BP11" s="30"/>
      <c r="BQ11" s="30">
        <v>1</v>
      </c>
      <c r="BR11" s="30"/>
      <c r="BS11" s="30">
        <v>1</v>
      </c>
      <c r="BT11" s="30"/>
      <c r="BU11" s="30">
        <v>1</v>
      </c>
      <c r="BV11" s="30"/>
      <c r="BW11" s="30">
        <v>1</v>
      </c>
      <c r="BX11" s="30"/>
      <c r="BY11" s="30">
        <v>1</v>
      </c>
      <c r="BZ11" s="30"/>
      <c r="CA11" s="30">
        <v>1</v>
      </c>
      <c r="CB11" s="30"/>
      <c r="CC11" s="30">
        <v>1</v>
      </c>
      <c r="CD11" s="30"/>
      <c r="CE11" s="30">
        <v>1</v>
      </c>
      <c r="CF11" s="30"/>
      <c r="CG11" s="30">
        <v>1</v>
      </c>
      <c r="CH11" s="30"/>
      <c r="CI11" s="30">
        <v>1</v>
      </c>
      <c r="CJ11" s="30"/>
      <c r="CK11" s="30">
        <v>1</v>
      </c>
      <c r="CL11" s="30"/>
    </row>
    <row r="12" spans="1:90" s="4" customFormat="1" ht="26.1" customHeight="1">
      <c r="A12" s="158" t="s">
        <v>183</v>
      </c>
      <c r="B12" s="159" t="s">
        <v>184</v>
      </c>
      <c r="C12" s="160" t="s">
        <v>185</v>
      </c>
      <c r="D12" s="161" t="s">
        <v>186</v>
      </c>
      <c r="E12" s="162" t="s">
        <v>187</v>
      </c>
      <c r="F12" s="163" t="s">
        <v>188</v>
      </c>
      <c r="G12" s="164" t="s">
        <v>188</v>
      </c>
      <c r="H12" s="165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>
        <v>1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>
        <v>1</v>
      </c>
      <c r="AU12" s="166"/>
      <c r="AV12" s="166"/>
      <c r="AW12" s="166"/>
      <c r="AX12" s="166"/>
      <c r="AY12" s="166"/>
      <c r="AZ12" s="166"/>
      <c r="BA12" s="166"/>
      <c r="BB12" s="166"/>
      <c r="BC12" s="166"/>
      <c r="BD12" s="166">
        <v>1</v>
      </c>
      <c r="BE12" s="166"/>
      <c r="BF12" s="166"/>
      <c r="BG12" s="166"/>
      <c r="BH12" s="166"/>
      <c r="BI12" s="166"/>
      <c r="BJ12" s="166"/>
      <c r="BK12" s="166"/>
      <c r="BL12" s="166"/>
      <c r="BM12" s="166"/>
      <c r="BN12" s="166">
        <v>1</v>
      </c>
      <c r="BO12" s="166"/>
      <c r="BP12" s="166"/>
      <c r="BQ12" s="166"/>
      <c r="BR12" s="166"/>
      <c r="BS12" s="166"/>
      <c r="BT12" s="166"/>
      <c r="BU12" s="166"/>
      <c r="BV12" s="166"/>
      <c r="BW12" s="166"/>
      <c r="BX12" s="166">
        <v>1</v>
      </c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</row>
    <row r="13" spans="1:90" ht="26.1" customHeight="1">
      <c r="A13" s="5"/>
      <c r="B13" s="5"/>
      <c r="C13" s="84" t="s">
        <v>49</v>
      </c>
      <c r="D13" s="5" t="s">
        <v>71</v>
      </c>
      <c r="E13" s="12" t="s">
        <v>50</v>
      </c>
      <c r="F13" s="6" t="s">
        <v>16</v>
      </c>
      <c r="G13" s="17" t="s">
        <v>19</v>
      </c>
      <c r="H13" s="33">
        <v>208.37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>
        <v>1</v>
      </c>
      <c r="AA13" s="30">
        <v>1</v>
      </c>
      <c r="AB13" s="30">
        <v>1</v>
      </c>
      <c r="AC13" s="30">
        <v>1</v>
      </c>
      <c r="AD13" s="30">
        <v>1</v>
      </c>
      <c r="AE13" s="30">
        <v>1</v>
      </c>
      <c r="AF13" s="30">
        <v>1</v>
      </c>
      <c r="AG13" s="30">
        <v>1</v>
      </c>
      <c r="AH13" s="30">
        <v>1</v>
      </c>
      <c r="AI13" s="30">
        <v>1</v>
      </c>
      <c r="AJ13" s="30">
        <v>1</v>
      </c>
      <c r="AK13" s="30">
        <v>1</v>
      </c>
      <c r="AL13" s="30">
        <v>1</v>
      </c>
      <c r="AM13" s="30">
        <v>1</v>
      </c>
      <c r="AN13" s="30">
        <v>1</v>
      </c>
      <c r="AO13" s="30">
        <v>1</v>
      </c>
      <c r="AP13" s="30">
        <v>1</v>
      </c>
      <c r="AQ13" s="30">
        <v>1</v>
      </c>
      <c r="AR13" s="30">
        <v>1</v>
      </c>
      <c r="AS13" s="30">
        <v>1</v>
      </c>
      <c r="AT13" s="30">
        <v>1</v>
      </c>
      <c r="AU13" s="30">
        <v>1</v>
      </c>
      <c r="AV13" s="30">
        <v>1</v>
      </c>
      <c r="AW13" s="30">
        <v>1</v>
      </c>
      <c r="AX13" s="30">
        <v>1</v>
      </c>
      <c r="AY13" s="30">
        <v>1</v>
      </c>
      <c r="AZ13" s="30">
        <v>1</v>
      </c>
      <c r="BA13" s="30">
        <v>1</v>
      </c>
      <c r="BB13" s="30">
        <v>1</v>
      </c>
      <c r="BC13" s="30">
        <v>1</v>
      </c>
      <c r="BD13" s="30">
        <v>1</v>
      </c>
      <c r="BE13" s="30">
        <v>1</v>
      </c>
      <c r="BF13" s="30">
        <v>1</v>
      </c>
      <c r="BG13" s="30">
        <v>1</v>
      </c>
      <c r="BH13" s="30">
        <v>1</v>
      </c>
      <c r="BI13" s="30">
        <v>1</v>
      </c>
      <c r="BJ13" s="30">
        <v>1</v>
      </c>
      <c r="BK13" s="30">
        <v>1</v>
      </c>
      <c r="BL13" s="30">
        <v>1</v>
      </c>
      <c r="BM13" s="30">
        <v>1</v>
      </c>
      <c r="BN13" s="30">
        <v>1</v>
      </c>
      <c r="BO13" s="30">
        <v>1</v>
      </c>
      <c r="BP13" s="30">
        <v>1</v>
      </c>
      <c r="BQ13" s="30">
        <v>1</v>
      </c>
      <c r="BR13" s="30">
        <v>1</v>
      </c>
      <c r="BS13" s="30">
        <v>1</v>
      </c>
      <c r="BT13" s="30">
        <v>1</v>
      </c>
      <c r="BU13" s="30">
        <v>1</v>
      </c>
      <c r="BV13" s="30">
        <v>1</v>
      </c>
      <c r="BW13" s="30">
        <v>1</v>
      </c>
      <c r="BX13" s="30">
        <v>1</v>
      </c>
      <c r="BY13" s="30">
        <v>1</v>
      </c>
      <c r="BZ13" s="30">
        <v>1</v>
      </c>
      <c r="CA13" s="30">
        <v>1</v>
      </c>
      <c r="CB13" s="30">
        <v>1</v>
      </c>
      <c r="CC13" s="30">
        <v>1</v>
      </c>
      <c r="CD13" s="30">
        <v>1</v>
      </c>
      <c r="CE13" s="30">
        <v>1</v>
      </c>
      <c r="CF13" s="30">
        <v>1</v>
      </c>
      <c r="CG13" s="30">
        <v>1</v>
      </c>
      <c r="CH13" s="30">
        <v>1</v>
      </c>
      <c r="CI13" s="30">
        <v>1</v>
      </c>
      <c r="CJ13" s="30">
        <v>1</v>
      </c>
      <c r="CK13" s="30">
        <v>1</v>
      </c>
      <c r="CL13" s="30">
        <v>1</v>
      </c>
    </row>
    <row r="14" spans="1:90" ht="26.1" customHeight="1">
      <c r="A14" s="13">
        <v>2</v>
      </c>
      <c r="B14" s="28" t="s">
        <v>58</v>
      </c>
      <c r="C14" s="11" t="s">
        <v>48</v>
      </c>
      <c r="D14" s="134" t="s">
        <v>85</v>
      </c>
      <c r="E14" s="135" t="s">
        <v>50</v>
      </c>
      <c r="F14" s="136" t="s">
        <v>82</v>
      </c>
      <c r="G14" s="137" t="s">
        <v>0</v>
      </c>
      <c r="H14" s="121">
        <v>305.83</v>
      </c>
      <c r="I14" s="106">
        <v>1</v>
      </c>
      <c r="J14" s="106">
        <v>1</v>
      </c>
      <c r="K14" s="106">
        <v>1</v>
      </c>
      <c r="L14" s="106">
        <v>1</v>
      </c>
      <c r="M14" s="106">
        <v>1</v>
      </c>
      <c r="N14" s="106">
        <v>1</v>
      </c>
      <c r="O14" s="106">
        <v>1</v>
      </c>
      <c r="P14" s="106">
        <v>1</v>
      </c>
      <c r="Q14" s="106">
        <v>1</v>
      </c>
      <c r="R14" s="106">
        <v>1</v>
      </c>
      <c r="S14" s="106">
        <v>1</v>
      </c>
      <c r="T14" s="106">
        <v>1</v>
      </c>
      <c r="U14" s="106">
        <v>1</v>
      </c>
      <c r="V14" s="106">
        <v>1</v>
      </c>
      <c r="W14" s="106">
        <v>1</v>
      </c>
      <c r="X14" s="106">
        <v>1</v>
      </c>
      <c r="Y14" s="106">
        <v>1</v>
      </c>
      <c r="Z14" s="106">
        <v>1</v>
      </c>
      <c r="AA14" s="106">
        <v>1</v>
      </c>
      <c r="AB14" s="106">
        <v>1</v>
      </c>
      <c r="AC14" s="106">
        <v>1</v>
      </c>
      <c r="AD14" s="106">
        <v>1</v>
      </c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</row>
    <row r="15" spans="1:90" ht="26.1" customHeight="1">
      <c r="A15" s="13">
        <v>207</v>
      </c>
      <c r="B15" s="28" t="s">
        <v>57</v>
      </c>
      <c r="C15" s="11" t="s">
        <v>62</v>
      </c>
      <c r="D15" s="134"/>
      <c r="E15" s="135"/>
      <c r="F15" s="136"/>
      <c r="G15" s="137"/>
      <c r="H15" s="122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</row>
    <row r="16" spans="1:90" ht="26.1" customHeight="1">
      <c r="A16" s="13">
        <v>206</v>
      </c>
      <c r="B16" s="25" t="s">
        <v>56</v>
      </c>
      <c r="C16" s="11" t="s">
        <v>62</v>
      </c>
      <c r="D16" s="134"/>
      <c r="E16" s="135"/>
      <c r="F16" s="136"/>
      <c r="G16" s="137"/>
      <c r="H16" s="123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</row>
    <row r="17" spans="1:90" ht="26.1" customHeight="1">
      <c r="A17" s="23" t="s">
        <v>89</v>
      </c>
      <c r="B17" s="24" t="s">
        <v>90</v>
      </c>
      <c r="C17" s="84" t="s">
        <v>47</v>
      </c>
      <c r="D17" s="5" t="s">
        <v>26</v>
      </c>
      <c r="E17" s="12">
        <v>103</v>
      </c>
      <c r="F17" s="26" t="s">
        <v>27</v>
      </c>
      <c r="G17" s="41" t="s">
        <v>5</v>
      </c>
      <c r="H17" s="121">
        <f>ДВН_жен!H27</f>
        <v>636.1</v>
      </c>
      <c r="I17" s="40">
        <v>1</v>
      </c>
      <c r="J17" s="40">
        <v>1</v>
      </c>
      <c r="K17" s="40">
        <v>1</v>
      </c>
      <c r="L17" s="40">
        <v>1</v>
      </c>
      <c r="M17" s="40">
        <v>1</v>
      </c>
      <c r="N17" s="40">
        <v>1</v>
      </c>
      <c r="O17" s="40">
        <v>1</v>
      </c>
      <c r="P17" s="40">
        <v>1</v>
      </c>
      <c r="Q17" s="40">
        <v>1</v>
      </c>
      <c r="R17" s="40">
        <v>1</v>
      </c>
      <c r="S17" s="40">
        <v>1</v>
      </c>
      <c r="T17" s="40">
        <v>1</v>
      </c>
      <c r="U17" s="40">
        <v>1</v>
      </c>
      <c r="V17" s="40">
        <v>1</v>
      </c>
      <c r="W17" s="40">
        <v>1</v>
      </c>
      <c r="X17" s="40">
        <v>1</v>
      </c>
      <c r="Y17" s="40">
        <v>1</v>
      </c>
      <c r="Z17" s="40">
        <v>1</v>
      </c>
      <c r="AA17" s="40">
        <v>1</v>
      </c>
      <c r="AB17" s="40">
        <v>1</v>
      </c>
      <c r="AC17" s="40">
        <v>1</v>
      </c>
      <c r="AD17" s="40">
        <v>1</v>
      </c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</row>
    <row r="18" spans="1:90" ht="26.1" customHeight="1">
      <c r="A18" s="13" t="s">
        <v>54</v>
      </c>
      <c r="B18" s="6" t="s">
        <v>55</v>
      </c>
      <c r="C18" s="84" t="s">
        <v>48</v>
      </c>
      <c r="D18" s="5" t="s">
        <v>28</v>
      </c>
      <c r="E18" s="12" t="s">
        <v>40</v>
      </c>
      <c r="F18" s="26" t="s">
        <v>29</v>
      </c>
      <c r="G18" s="41" t="s">
        <v>6</v>
      </c>
      <c r="H18" s="122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>
        <v>1</v>
      </c>
      <c r="AF18" s="40">
        <v>1</v>
      </c>
      <c r="AG18" s="40">
        <v>1</v>
      </c>
      <c r="AH18" s="40">
        <v>1</v>
      </c>
      <c r="AI18" s="40">
        <v>1</v>
      </c>
      <c r="AJ18" s="40">
        <v>1</v>
      </c>
      <c r="AK18" s="40">
        <v>1</v>
      </c>
      <c r="AL18" s="40">
        <v>1</v>
      </c>
      <c r="AM18" s="40">
        <v>1</v>
      </c>
      <c r="AN18" s="40">
        <v>1</v>
      </c>
      <c r="AO18" s="40">
        <v>1</v>
      </c>
      <c r="AP18" s="40">
        <v>1</v>
      </c>
      <c r="AQ18" s="40">
        <v>1</v>
      </c>
      <c r="AR18" s="40">
        <v>1</v>
      </c>
      <c r="AS18" s="40">
        <v>1</v>
      </c>
      <c r="AT18" s="40">
        <v>1</v>
      </c>
      <c r="AU18" s="40">
        <v>1</v>
      </c>
      <c r="AV18" s="40">
        <v>1</v>
      </c>
      <c r="AW18" s="40">
        <v>1</v>
      </c>
      <c r="AX18" s="40">
        <v>1</v>
      </c>
      <c r="AY18" s="40">
        <v>1</v>
      </c>
      <c r="AZ18" s="40">
        <v>1</v>
      </c>
      <c r="BA18" s="40">
        <v>1</v>
      </c>
      <c r="BB18" s="40">
        <v>1</v>
      </c>
      <c r="BC18" s="50">
        <v>1</v>
      </c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ht="26.1" customHeight="1">
      <c r="A19" s="44">
        <v>206</v>
      </c>
      <c r="B19" s="6" t="s">
        <v>56</v>
      </c>
      <c r="C19" s="84" t="s">
        <v>38</v>
      </c>
      <c r="D19" s="5" t="s">
        <v>28</v>
      </c>
      <c r="E19" s="12" t="s">
        <v>40</v>
      </c>
      <c r="F19" s="26" t="s">
        <v>29</v>
      </c>
      <c r="G19" s="118" t="s">
        <v>20</v>
      </c>
      <c r="H19" s="122"/>
      <c r="I19" s="106">
        <v>1</v>
      </c>
      <c r="J19" s="106">
        <v>1</v>
      </c>
      <c r="K19" s="106">
        <v>1</v>
      </c>
      <c r="L19" s="106">
        <v>1</v>
      </c>
      <c r="M19" s="106">
        <v>1</v>
      </c>
      <c r="N19" s="106">
        <v>1</v>
      </c>
      <c r="O19" s="106">
        <v>1</v>
      </c>
      <c r="P19" s="106">
        <v>1</v>
      </c>
      <c r="Q19" s="106">
        <v>1</v>
      </c>
      <c r="R19" s="106">
        <v>1</v>
      </c>
      <c r="S19" s="106">
        <v>1</v>
      </c>
      <c r="T19" s="106">
        <v>1</v>
      </c>
      <c r="U19" s="106">
        <v>1</v>
      </c>
      <c r="V19" s="106">
        <v>1</v>
      </c>
      <c r="W19" s="106">
        <v>1</v>
      </c>
      <c r="X19" s="106">
        <v>1</v>
      </c>
      <c r="Y19" s="106">
        <v>1</v>
      </c>
      <c r="Z19" s="106">
        <v>1</v>
      </c>
      <c r="AA19" s="106">
        <v>1</v>
      </c>
      <c r="AB19" s="106">
        <v>1</v>
      </c>
      <c r="AC19" s="106">
        <v>1</v>
      </c>
      <c r="AD19" s="106">
        <v>1</v>
      </c>
      <c r="AE19" s="106">
        <v>1</v>
      </c>
      <c r="AF19" s="106">
        <v>1</v>
      </c>
      <c r="AG19" s="106">
        <v>1</v>
      </c>
      <c r="AH19" s="106">
        <v>1</v>
      </c>
      <c r="AI19" s="106">
        <v>1</v>
      </c>
      <c r="AJ19" s="106">
        <v>1</v>
      </c>
      <c r="AK19" s="106">
        <v>1</v>
      </c>
      <c r="AL19" s="106">
        <v>1</v>
      </c>
      <c r="AM19" s="106">
        <v>1</v>
      </c>
      <c r="AN19" s="106">
        <v>1</v>
      </c>
      <c r="AO19" s="106">
        <v>1</v>
      </c>
      <c r="AP19" s="106">
        <v>1</v>
      </c>
      <c r="AQ19" s="106">
        <v>1</v>
      </c>
      <c r="AR19" s="106">
        <v>1</v>
      </c>
      <c r="AS19" s="106">
        <v>1</v>
      </c>
      <c r="AT19" s="106">
        <v>1</v>
      </c>
      <c r="AU19" s="106">
        <v>1</v>
      </c>
      <c r="AV19" s="106">
        <v>1</v>
      </c>
      <c r="AW19" s="106">
        <v>1</v>
      </c>
      <c r="AX19" s="106">
        <v>1</v>
      </c>
      <c r="AY19" s="106">
        <v>1</v>
      </c>
      <c r="AZ19" s="106">
        <v>1</v>
      </c>
      <c r="BA19" s="106">
        <v>1</v>
      </c>
      <c r="BB19" s="106">
        <v>1</v>
      </c>
      <c r="BC19" s="106">
        <v>1</v>
      </c>
      <c r="BD19" s="106">
        <v>1</v>
      </c>
      <c r="BE19" s="106">
        <v>1</v>
      </c>
      <c r="BF19" s="106">
        <v>1</v>
      </c>
      <c r="BG19" s="106">
        <v>1</v>
      </c>
      <c r="BH19" s="106">
        <v>1</v>
      </c>
      <c r="BI19" s="106">
        <v>1</v>
      </c>
      <c r="BJ19" s="106">
        <v>1</v>
      </c>
      <c r="BK19" s="106">
        <v>1</v>
      </c>
      <c r="BL19" s="106">
        <v>1</v>
      </c>
      <c r="BM19" s="106">
        <v>1</v>
      </c>
      <c r="BN19" s="106">
        <v>1</v>
      </c>
      <c r="BO19" s="106">
        <v>1</v>
      </c>
      <c r="BP19" s="106">
        <v>1</v>
      </c>
      <c r="BQ19" s="106">
        <v>1</v>
      </c>
      <c r="BR19" s="106">
        <v>1</v>
      </c>
      <c r="BS19" s="106">
        <v>1</v>
      </c>
      <c r="BT19" s="106">
        <v>1</v>
      </c>
      <c r="BU19" s="106">
        <v>1</v>
      </c>
      <c r="BV19" s="106">
        <v>1</v>
      </c>
      <c r="BW19" s="106">
        <v>1</v>
      </c>
      <c r="BX19" s="106">
        <v>1</v>
      </c>
      <c r="BY19" s="106">
        <v>1</v>
      </c>
      <c r="BZ19" s="106">
        <v>1</v>
      </c>
      <c r="CA19" s="106">
        <v>1</v>
      </c>
      <c r="CB19" s="106">
        <v>1</v>
      </c>
      <c r="CC19" s="106">
        <v>1</v>
      </c>
      <c r="CD19" s="106">
        <v>1</v>
      </c>
      <c r="CE19" s="106">
        <v>1</v>
      </c>
      <c r="CF19" s="106">
        <v>1</v>
      </c>
      <c r="CG19" s="106">
        <v>1</v>
      </c>
      <c r="CH19" s="106">
        <v>1</v>
      </c>
      <c r="CI19" s="106">
        <v>1</v>
      </c>
      <c r="CJ19" s="106">
        <v>1</v>
      </c>
      <c r="CK19" s="106">
        <v>1</v>
      </c>
      <c r="CL19" s="106">
        <v>1</v>
      </c>
    </row>
    <row r="20" spans="1:90" ht="26.1" customHeight="1">
      <c r="A20" s="13">
        <v>39</v>
      </c>
      <c r="B20" s="6" t="s">
        <v>63</v>
      </c>
      <c r="C20" s="84" t="s">
        <v>48</v>
      </c>
      <c r="D20" s="5" t="s">
        <v>30</v>
      </c>
      <c r="E20" s="12" t="s">
        <v>40</v>
      </c>
      <c r="F20" s="26" t="s">
        <v>31</v>
      </c>
      <c r="G20" s="119"/>
      <c r="H20" s="122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</row>
    <row r="21" spans="1:90" ht="26.1" customHeight="1">
      <c r="A21" s="13">
        <v>206</v>
      </c>
      <c r="B21" s="6" t="s">
        <v>56</v>
      </c>
      <c r="C21" s="84" t="s">
        <v>38</v>
      </c>
      <c r="D21" s="5" t="s">
        <v>30</v>
      </c>
      <c r="E21" s="12" t="s">
        <v>40</v>
      </c>
      <c r="F21" s="26" t="s">
        <v>31</v>
      </c>
      <c r="G21" s="119"/>
      <c r="H21" s="122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</row>
    <row r="22" spans="1:90" ht="26.1" customHeight="1">
      <c r="A22" s="23" t="s">
        <v>89</v>
      </c>
      <c r="B22" s="24" t="s">
        <v>90</v>
      </c>
      <c r="C22" s="84" t="s">
        <v>47</v>
      </c>
      <c r="D22" s="5" t="s">
        <v>41</v>
      </c>
      <c r="E22" s="12" t="s">
        <v>46</v>
      </c>
      <c r="F22" s="26" t="s">
        <v>39</v>
      </c>
      <c r="G22" s="119"/>
      <c r="H22" s="122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</row>
    <row r="23" spans="1:90" ht="26.1" customHeight="1">
      <c r="A23" s="13" t="s">
        <v>54</v>
      </c>
      <c r="B23" s="6" t="s">
        <v>55</v>
      </c>
      <c r="C23" s="84" t="s">
        <v>48</v>
      </c>
      <c r="D23" s="5" t="s">
        <v>42</v>
      </c>
      <c r="E23" s="12" t="s">
        <v>46</v>
      </c>
      <c r="F23" s="26" t="s">
        <v>43</v>
      </c>
      <c r="G23" s="119"/>
      <c r="H23" s="122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</row>
    <row r="24" spans="1:90" ht="26.1" customHeight="1">
      <c r="A24" s="44">
        <v>206</v>
      </c>
      <c r="B24" s="6" t="s">
        <v>56</v>
      </c>
      <c r="C24" s="84" t="s">
        <v>38</v>
      </c>
      <c r="D24" s="5" t="s">
        <v>42</v>
      </c>
      <c r="E24" s="12" t="s">
        <v>46</v>
      </c>
      <c r="F24" s="26" t="s">
        <v>43</v>
      </c>
      <c r="G24" s="119"/>
      <c r="H24" s="122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</row>
    <row r="25" spans="1:90" ht="26.1" customHeight="1">
      <c r="A25" s="13">
        <v>39</v>
      </c>
      <c r="B25" s="6" t="s">
        <v>63</v>
      </c>
      <c r="C25" s="84" t="s">
        <v>48</v>
      </c>
      <c r="D25" s="5" t="s">
        <v>45</v>
      </c>
      <c r="E25" s="12" t="s">
        <v>46</v>
      </c>
      <c r="F25" s="26" t="s">
        <v>44</v>
      </c>
      <c r="G25" s="119"/>
      <c r="H25" s="122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</row>
    <row r="26" spans="1:90" ht="26.1" customHeight="1">
      <c r="A26" s="13">
        <v>206</v>
      </c>
      <c r="B26" s="6" t="s">
        <v>56</v>
      </c>
      <c r="C26" s="84" t="s">
        <v>38</v>
      </c>
      <c r="D26" s="5" t="s">
        <v>45</v>
      </c>
      <c r="E26" s="12" t="s">
        <v>46</v>
      </c>
      <c r="F26" s="26" t="s">
        <v>44</v>
      </c>
      <c r="G26" s="120"/>
      <c r="H26" s="123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</row>
    <row r="27" spans="1:90" s="4" customFormat="1" ht="18" customHeight="1">
      <c r="A27" s="31" t="s">
        <v>4</v>
      </c>
      <c r="B27" s="80"/>
      <c r="C27" s="81"/>
      <c r="D27" s="80"/>
      <c r="E27" s="81"/>
      <c r="F27" s="80"/>
      <c r="G27" s="82"/>
      <c r="H27" s="83"/>
      <c r="I27" s="83">
        <f>I2</f>
        <v>18</v>
      </c>
      <c r="J27" s="83">
        <f t="shared" ref="J27:BU27" si="0">J2</f>
        <v>19</v>
      </c>
      <c r="K27" s="83">
        <f t="shared" si="0"/>
        <v>20</v>
      </c>
      <c r="L27" s="83">
        <f t="shared" si="0"/>
        <v>21</v>
      </c>
      <c r="M27" s="83">
        <f t="shared" si="0"/>
        <v>22</v>
      </c>
      <c r="N27" s="83">
        <f t="shared" si="0"/>
        <v>23</v>
      </c>
      <c r="O27" s="83">
        <f t="shared" si="0"/>
        <v>24</v>
      </c>
      <c r="P27" s="83">
        <f t="shared" si="0"/>
        <v>25</v>
      </c>
      <c r="Q27" s="83">
        <f t="shared" si="0"/>
        <v>26</v>
      </c>
      <c r="R27" s="83">
        <f t="shared" si="0"/>
        <v>27</v>
      </c>
      <c r="S27" s="83">
        <f t="shared" si="0"/>
        <v>28</v>
      </c>
      <c r="T27" s="83">
        <f t="shared" si="0"/>
        <v>29</v>
      </c>
      <c r="U27" s="83">
        <f t="shared" si="0"/>
        <v>30</v>
      </c>
      <c r="V27" s="83">
        <f t="shared" si="0"/>
        <v>31</v>
      </c>
      <c r="W27" s="83">
        <f t="shared" si="0"/>
        <v>32</v>
      </c>
      <c r="X27" s="83">
        <f t="shared" si="0"/>
        <v>33</v>
      </c>
      <c r="Y27" s="83">
        <f t="shared" si="0"/>
        <v>34</v>
      </c>
      <c r="Z27" s="83">
        <f t="shared" si="0"/>
        <v>35</v>
      </c>
      <c r="AA27" s="83">
        <f t="shared" si="0"/>
        <v>36</v>
      </c>
      <c r="AB27" s="83">
        <f t="shared" si="0"/>
        <v>37</v>
      </c>
      <c r="AC27" s="83">
        <f t="shared" si="0"/>
        <v>38</v>
      </c>
      <c r="AD27" s="83">
        <f t="shared" si="0"/>
        <v>39</v>
      </c>
      <c r="AE27" s="83">
        <f t="shared" si="0"/>
        <v>40</v>
      </c>
      <c r="AF27" s="83">
        <f t="shared" si="0"/>
        <v>41</v>
      </c>
      <c r="AG27" s="83">
        <f t="shared" si="0"/>
        <v>42</v>
      </c>
      <c r="AH27" s="83">
        <f t="shared" si="0"/>
        <v>43</v>
      </c>
      <c r="AI27" s="83">
        <f t="shared" si="0"/>
        <v>44</v>
      </c>
      <c r="AJ27" s="83">
        <f t="shared" si="0"/>
        <v>45</v>
      </c>
      <c r="AK27" s="83">
        <f t="shared" si="0"/>
        <v>46</v>
      </c>
      <c r="AL27" s="83">
        <f t="shared" si="0"/>
        <v>47</v>
      </c>
      <c r="AM27" s="83">
        <f t="shared" si="0"/>
        <v>48</v>
      </c>
      <c r="AN27" s="83">
        <f t="shared" si="0"/>
        <v>49</v>
      </c>
      <c r="AO27" s="83">
        <f t="shared" si="0"/>
        <v>50</v>
      </c>
      <c r="AP27" s="83">
        <f t="shared" si="0"/>
        <v>51</v>
      </c>
      <c r="AQ27" s="83">
        <f t="shared" si="0"/>
        <v>52</v>
      </c>
      <c r="AR27" s="83">
        <f t="shared" si="0"/>
        <v>53</v>
      </c>
      <c r="AS27" s="83">
        <f t="shared" si="0"/>
        <v>54</v>
      </c>
      <c r="AT27" s="83">
        <f t="shared" si="0"/>
        <v>55</v>
      </c>
      <c r="AU27" s="83">
        <f t="shared" si="0"/>
        <v>56</v>
      </c>
      <c r="AV27" s="83">
        <f t="shared" si="0"/>
        <v>57</v>
      </c>
      <c r="AW27" s="83">
        <f t="shared" si="0"/>
        <v>58</v>
      </c>
      <c r="AX27" s="83">
        <f t="shared" si="0"/>
        <v>59</v>
      </c>
      <c r="AY27" s="83">
        <f t="shared" si="0"/>
        <v>60</v>
      </c>
      <c r="AZ27" s="83">
        <f t="shared" si="0"/>
        <v>61</v>
      </c>
      <c r="BA27" s="83">
        <f t="shared" si="0"/>
        <v>62</v>
      </c>
      <c r="BB27" s="83">
        <f t="shared" si="0"/>
        <v>63</v>
      </c>
      <c r="BC27" s="83">
        <f t="shared" si="0"/>
        <v>64</v>
      </c>
      <c r="BD27" s="83">
        <f t="shared" si="0"/>
        <v>65</v>
      </c>
      <c r="BE27" s="83">
        <f t="shared" si="0"/>
        <v>66</v>
      </c>
      <c r="BF27" s="83">
        <f t="shared" si="0"/>
        <v>67</v>
      </c>
      <c r="BG27" s="83">
        <f t="shared" si="0"/>
        <v>68</v>
      </c>
      <c r="BH27" s="83">
        <f t="shared" si="0"/>
        <v>69</v>
      </c>
      <c r="BI27" s="83">
        <f t="shared" si="0"/>
        <v>70</v>
      </c>
      <c r="BJ27" s="83">
        <f t="shared" si="0"/>
        <v>71</v>
      </c>
      <c r="BK27" s="83">
        <f t="shared" si="0"/>
        <v>72</v>
      </c>
      <c r="BL27" s="83">
        <f t="shared" si="0"/>
        <v>73</v>
      </c>
      <c r="BM27" s="83">
        <f t="shared" si="0"/>
        <v>74</v>
      </c>
      <c r="BN27" s="83">
        <f t="shared" si="0"/>
        <v>75</v>
      </c>
      <c r="BO27" s="83">
        <f t="shared" si="0"/>
        <v>76</v>
      </c>
      <c r="BP27" s="83">
        <f t="shared" si="0"/>
        <v>77</v>
      </c>
      <c r="BQ27" s="83">
        <f t="shared" si="0"/>
        <v>78</v>
      </c>
      <c r="BR27" s="83">
        <f t="shared" si="0"/>
        <v>79</v>
      </c>
      <c r="BS27" s="83">
        <f t="shared" si="0"/>
        <v>80</v>
      </c>
      <c r="BT27" s="83">
        <f t="shared" si="0"/>
        <v>81</v>
      </c>
      <c r="BU27" s="83">
        <f t="shared" si="0"/>
        <v>82</v>
      </c>
      <c r="BV27" s="83">
        <f t="shared" ref="BV27:CL27" si="1">BV2</f>
        <v>83</v>
      </c>
      <c r="BW27" s="83">
        <f t="shared" si="1"/>
        <v>84</v>
      </c>
      <c r="BX27" s="83">
        <f t="shared" si="1"/>
        <v>85</v>
      </c>
      <c r="BY27" s="83">
        <f t="shared" si="1"/>
        <v>86</v>
      </c>
      <c r="BZ27" s="83">
        <f t="shared" si="1"/>
        <v>87</v>
      </c>
      <c r="CA27" s="83">
        <f t="shared" si="1"/>
        <v>88</v>
      </c>
      <c r="CB27" s="83">
        <f t="shared" si="1"/>
        <v>89</v>
      </c>
      <c r="CC27" s="83">
        <f t="shared" si="1"/>
        <v>90</v>
      </c>
      <c r="CD27" s="83">
        <f t="shared" si="1"/>
        <v>91</v>
      </c>
      <c r="CE27" s="83">
        <f t="shared" si="1"/>
        <v>92</v>
      </c>
      <c r="CF27" s="83">
        <f t="shared" si="1"/>
        <v>93</v>
      </c>
      <c r="CG27" s="83">
        <f t="shared" si="1"/>
        <v>94</v>
      </c>
      <c r="CH27" s="83">
        <f t="shared" si="1"/>
        <v>95</v>
      </c>
      <c r="CI27" s="83">
        <f t="shared" si="1"/>
        <v>96</v>
      </c>
      <c r="CJ27" s="83">
        <f t="shared" si="1"/>
        <v>97</v>
      </c>
      <c r="CK27" s="83">
        <f t="shared" si="1"/>
        <v>98</v>
      </c>
      <c r="CL27" s="83">
        <f t="shared" si="1"/>
        <v>99</v>
      </c>
    </row>
    <row r="28" spans="1:90" s="4" customFormat="1" ht="18" customHeight="1">
      <c r="A28" s="31" t="s">
        <v>73</v>
      </c>
      <c r="B28" s="3"/>
      <c r="C28" s="12"/>
      <c r="D28" s="3"/>
      <c r="E28" s="12"/>
      <c r="F28" s="3"/>
      <c r="G28" s="27"/>
      <c r="H28" s="30"/>
      <c r="I28" s="30">
        <f t="shared" ref="I28:AN28" si="2">SUM(I5:I26)</f>
        <v>9</v>
      </c>
      <c r="J28" s="30">
        <f t="shared" si="2"/>
        <v>8</v>
      </c>
      <c r="K28" s="30">
        <f t="shared" si="2"/>
        <v>9</v>
      </c>
      <c r="L28" s="30">
        <f t="shared" si="2"/>
        <v>8</v>
      </c>
      <c r="M28" s="30">
        <f t="shared" si="2"/>
        <v>9</v>
      </c>
      <c r="N28" s="30">
        <f t="shared" si="2"/>
        <v>8</v>
      </c>
      <c r="O28" s="30">
        <f t="shared" si="2"/>
        <v>9</v>
      </c>
      <c r="P28" s="30">
        <f t="shared" si="2"/>
        <v>8</v>
      </c>
      <c r="Q28" s="30">
        <f t="shared" si="2"/>
        <v>9</v>
      </c>
      <c r="R28" s="30">
        <f t="shared" si="2"/>
        <v>8</v>
      </c>
      <c r="S28" s="30">
        <f t="shared" si="2"/>
        <v>9</v>
      </c>
      <c r="T28" s="30">
        <f t="shared" si="2"/>
        <v>8</v>
      </c>
      <c r="U28" s="30">
        <f t="shared" si="2"/>
        <v>9</v>
      </c>
      <c r="V28" s="30">
        <f t="shared" si="2"/>
        <v>8</v>
      </c>
      <c r="W28" s="30">
        <f t="shared" si="2"/>
        <v>9</v>
      </c>
      <c r="X28" s="30">
        <f t="shared" si="2"/>
        <v>8</v>
      </c>
      <c r="Y28" s="30">
        <f t="shared" si="2"/>
        <v>9</v>
      </c>
      <c r="Z28" s="30">
        <f t="shared" si="2"/>
        <v>9</v>
      </c>
      <c r="AA28" s="30">
        <f t="shared" si="2"/>
        <v>10</v>
      </c>
      <c r="AB28" s="30">
        <f t="shared" si="2"/>
        <v>9</v>
      </c>
      <c r="AC28" s="30">
        <f t="shared" si="2"/>
        <v>10</v>
      </c>
      <c r="AD28" s="30">
        <f t="shared" si="2"/>
        <v>9</v>
      </c>
      <c r="AE28" s="30">
        <f t="shared" si="2"/>
        <v>10</v>
      </c>
      <c r="AF28" s="30">
        <f t="shared" si="2"/>
        <v>9</v>
      </c>
      <c r="AG28" s="30">
        <f t="shared" si="2"/>
        <v>10</v>
      </c>
      <c r="AH28" s="30">
        <f t="shared" si="2"/>
        <v>9</v>
      </c>
      <c r="AI28" s="30">
        <f t="shared" si="2"/>
        <v>10</v>
      </c>
      <c r="AJ28" s="30">
        <f t="shared" si="2"/>
        <v>10</v>
      </c>
      <c r="AK28" s="30">
        <f t="shared" si="2"/>
        <v>10</v>
      </c>
      <c r="AL28" s="30">
        <f t="shared" si="2"/>
        <v>9</v>
      </c>
      <c r="AM28" s="30">
        <f t="shared" si="2"/>
        <v>10</v>
      </c>
      <c r="AN28" s="30">
        <f t="shared" si="2"/>
        <v>9</v>
      </c>
      <c r="AO28" s="30">
        <f t="shared" ref="AO28:BT28" si="3">SUM(AO5:AO26)</f>
        <v>10</v>
      </c>
      <c r="AP28" s="30">
        <f t="shared" si="3"/>
        <v>9</v>
      </c>
      <c r="AQ28" s="30">
        <f t="shared" si="3"/>
        <v>10</v>
      </c>
      <c r="AR28" s="30">
        <f t="shared" si="3"/>
        <v>9</v>
      </c>
      <c r="AS28" s="30">
        <f t="shared" si="3"/>
        <v>10</v>
      </c>
      <c r="AT28" s="30">
        <f t="shared" si="3"/>
        <v>10</v>
      </c>
      <c r="AU28" s="30">
        <f t="shared" si="3"/>
        <v>10</v>
      </c>
      <c r="AV28" s="30">
        <f t="shared" si="3"/>
        <v>9</v>
      </c>
      <c r="AW28" s="30">
        <f t="shared" si="3"/>
        <v>10</v>
      </c>
      <c r="AX28" s="30">
        <f t="shared" si="3"/>
        <v>9</v>
      </c>
      <c r="AY28" s="30">
        <f t="shared" si="3"/>
        <v>10</v>
      </c>
      <c r="AZ28" s="30">
        <f t="shared" si="3"/>
        <v>9</v>
      </c>
      <c r="BA28" s="30">
        <f t="shared" si="3"/>
        <v>10</v>
      </c>
      <c r="BB28" s="30">
        <f t="shared" si="3"/>
        <v>9</v>
      </c>
      <c r="BC28" s="30">
        <f t="shared" si="3"/>
        <v>10</v>
      </c>
      <c r="BD28" s="30">
        <f t="shared" si="3"/>
        <v>9</v>
      </c>
      <c r="BE28" s="30">
        <f t="shared" si="3"/>
        <v>9</v>
      </c>
      <c r="BF28" s="30">
        <f t="shared" si="3"/>
        <v>8</v>
      </c>
      <c r="BG28" s="30">
        <f t="shared" si="3"/>
        <v>9</v>
      </c>
      <c r="BH28" s="30">
        <f t="shared" si="3"/>
        <v>8</v>
      </c>
      <c r="BI28" s="30">
        <f t="shared" si="3"/>
        <v>9</v>
      </c>
      <c r="BJ28" s="30">
        <f t="shared" si="3"/>
        <v>8</v>
      </c>
      <c r="BK28" s="30">
        <f t="shared" si="3"/>
        <v>9</v>
      </c>
      <c r="BL28" s="30">
        <f t="shared" si="3"/>
        <v>8</v>
      </c>
      <c r="BM28" s="30">
        <f t="shared" si="3"/>
        <v>9</v>
      </c>
      <c r="BN28" s="30">
        <f t="shared" si="3"/>
        <v>9</v>
      </c>
      <c r="BO28" s="30">
        <f t="shared" si="3"/>
        <v>9</v>
      </c>
      <c r="BP28" s="30">
        <f t="shared" si="3"/>
        <v>8</v>
      </c>
      <c r="BQ28" s="30">
        <f t="shared" si="3"/>
        <v>9</v>
      </c>
      <c r="BR28" s="30">
        <f t="shared" si="3"/>
        <v>8</v>
      </c>
      <c r="BS28" s="30">
        <f t="shared" si="3"/>
        <v>9</v>
      </c>
      <c r="BT28" s="30">
        <f t="shared" si="3"/>
        <v>8</v>
      </c>
      <c r="BU28" s="30">
        <f t="shared" ref="BU28:CL28" si="4">SUM(BU5:BU26)</f>
        <v>9</v>
      </c>
      <c r="BV28" s="30">
        <f t="shared" si="4"/>
        <v>8</v>
      </c>
      <c r="BW28" s="30">
        <f t="shared" si="4"/>
        <v>9</v>
      </c>
      <c r="BX28" s="30">
        <f t="shared" si="4"/>
        <v>9</v>
      </c>
      <c r="BY28" s="30">
        <f t="shared" si="4"/>
        <v>9</v>
      </c>
      <c r="BZ28" s="30">
        <f t="shared" si="4"/>
        <v>8</v>
      </c>
      <c r="CA28" s="30">
        <f t="shared" si="4"/>
        <v>9</v>
      </c>
      <c r="CB28" s="30">
        <f t="shared" si="4"/>
        <v>8</v>
      </c>
      <c r="CC28" s="30">
        <f t="shared" si="4"/>
        <v>9</v>
      </c>
      <c r="CD28" s="30">
        <f t="shared" si="4"/>
        <v>8</v>
      </c>
      <c r="CE28" s="30">
        <f t="shared" si="4"/>
        <v>9</v>
      </c>
      <c r="CF28" s="30">
        <f t="shared" si="4"/>
        <v>8</v>
      </c>
      <c r="CG28" s="30">
        <f t="shared" si="4"/>
        <v>9</v>
      </c>
      <c r="CH28" s="30">
        <f t="shared" si="4"/>
        <v>8</v>
      </c>
      <c r="CI28" s="30">
        <f t="shared" si="4"/>
        <v>9</v>
      </c>
      <c r="CJ28" s="30">
        <f t="shared" si="4"/>
        <v>8</v>
      </c>
      <c r="CK28" s="30">
        <f t="shared" si="4"/>
        <v>9</v>
      </c>
      <c r="CL28" s="30">
        <f t="shared" si="4"/>
        <v>8</v>
      </c>
    </row>
    <row r="29" spans="1:90" s="4" customFormat="1" ht="18" customHeight="1">
      <c r="A29" s="31" t="s">
        <v>72</v>
      </c>
      <c r="B29" s="3"/>
      <c r="C29" s="12"/>
      <c r="D29" s="3"/>
      <c r="E29" s="12"/>
      <c r="F29" s="3"/>
      <c r="G29" s="27"/>
      <c r="H29" s="30"/>
      <c r="I29" s="40">
        <f>ROUNDUP(I28*85%,0)</f>
        <v>8</v>
      </c>
      <c r="J29" s="40">
        <f t="shared" ref="J29:BU29" si="5">ROUNDUP(J28*85%,0)</f>
        <v>7</v>
      </c>
      <c r="K29" s="40">
        <f t="shared" si="5"/>
        <v>8</v>
      </c>
      <c r="L29" s="40">
        <f t="shared" si="5"/>
        <v>7</v>
      </c>
      <c r="M29" s="40">
        <f t="shared" si="5"/>
        <v>8</v>
      </c>
      <c r="N29" s="40">
        <f t="shared" si="5"/>
        <v>7</v>
      </c>
      <c r="O29" s="40">
        <f t="shared" si="5"/>
        <v>8</v>
      </c>
      <c r="P29" s="40">
        <f t="shared" si="5"/>
        <v>7</v>
      </c>
      <c r="Q29" s="40">
        <f t="shared" si="5"/>
        <v>8</v>
      </c>
      <c r="R29" s="40">
        <f t="shared" si="5"/>
        <v>7</v>
      </c>
      <c r="S29" s="40">
        <f t="shared" si="5"/>
        <v>8</v>
      </c>
      <c r="T29" s="40">
        <f t="shared" si="5"/>
        <v>7</v>
      </c>
      <c r="U29" s="40">
        <f t="shared" si="5"/>
        <v>8</v>
      </c>
      <c r="V29" s="40">
        <f t="shared" si="5"/>
        <v>7</v>
      </c>
      <c r="W29" s="40">
        <f t="shared" si="5"/>
        <v>8</v>
      </c>
      <c r="X29" s="40">
        <f t="shared" si="5"/>
        <v>7</v>
      </c>
      <c r="Y29" s="40">
        <f t="shared" si="5"/>
        <v>8</v>
      </c>
      <c r="Z29" s="40">
        <f t="shared" si="5"/>
        <v>8</v>
      </c>
      <c r="AA29" s="40">
        <f t="shared" si="5"/>
        <v>9</v>
      </c>
      <c r="AB29" s="40">
        <f t="shared" si="5"/>
        <v>8</v>
      </c>
      <c r="AC29" s="40">
        <f t="shared" si="5"/>
        <v>9</v>
      </c>
      <c r="AD29" s="40">
        <f t="shared" si="5"/>
        <v>8</v>
      </c>
      <c r="AE29" s="40">
        <f t="shared" si="5"/>
        <v>9</v>
      </c>
      <c r="AF29" s="40">
        <f t="shared" si="5"/>
        <v>8</v>
      </c>
      <c r="AG29" s="40">
        <f t="shared" si="5"/>
        <v>9</v>
      </c>
      <c r="AH29" s="40">
        <f t="shared" si="5"/>
        <v>8</v>
      </c>
      <c r="AI29" s="40">
        <f t="shared" si="5"/>
        <v>9</v>
      </c>
      <c r="AJ29" s="40">
        <f t="shared" si="5"/>
        <v>9</v>
      </c>
      <c r="AK29" s="40">
        <f t="shared" si="5"/>
        <v>9</v>
      </c>
      <c r="AL29" s="40">
        <f t="shared" si="5"/>
        <v>8</v>
      </c>
      <c r="AM29" s="40">
        <f t="shared" si="5"/>
        <v>9</v>
      </c>
      <c r="AN29" s="40">
        <f t="shared" si="5"/>
        <v>8</v>
      </c>
      <c r="AO29" s="40">
        <f t="shared" si="5"/>
        <v>9</v>
      </c>
      <c r="AP29" s="40">
        <f t="shared" si="5"/>
        <v>8</v>
      </c>
      <c r="AQ29" s="40">
        <f t="shared" si="5"/>
        <v>9</v>
      </c>
      <c r="AR29" s="40">
        <f t="shared" si="5"/>
        <v>8</v>
      </c>
      <c r="AS29" s="40">
        <f t="shared" si="5"/>
        <v>9</v>
      </c>
      <c r="AT29" s="40">
        <f t="shared" si="5"/>
        <v>9</v>
      </c>
      <c r="AU29" s="40">
        <f t="shared" si="5"/>
        <v>9</v>
      </c>
      <c r="AV29" s="40">
        <f t="shared" si="5"/>
        <v>8</v>
      </c>
      <c r="AW29" s="40">
        <f t="shared" si="5"/>
        <v>9</v>
      </c>
      <c r="AX29" s="40">
        <f t="shared" si="5"/>
        <v>8</v>
      </c>
      <c r="AY29" s="40">
        <f t="shared" si="5"/>
        <v>9</v>
      </c>
      <c r="AZ29" s="40">
        <f t="shared" si="5"/>
        <v>8</v>
      </c>
      <c r="BA29" s="40">
        <f t="shared" si="5"/>
        <v>9</v>
      </c>
      <c r="BB29" s="40">
        <f t="shared" si="5"/>
        <v>8</v>
      </c>
      <c r="BC29" s="40">
        <f t="shared" si="5"/>
        <v>9</v>
      </c>
      <c r="BD29" s="40">
        <f t="shared" si="5"/>
        <v>8</v>
      </c>
      <c r="BE29" s="40">
        <f t="shared" si="5"/>
        <v>8</v>
      </c>
      <c r="BF29" s="40">
        <f t="shared" si="5"/>
        <v>7</v>
      </c>
      <c r="BG29" s="40">
        <f t="shared" si="5"/>
        <v>8</v>
      </c>
      <c r="BH29" s="40">
        <f t="shared" si="5"/>
        <v>7</v>
      </c>
      <c r="BI29" s="40">
        <f t="shared" si="5"/>
        <v>8</v>
      </c>
      <c r="BJ29" s="40">
        <f t="shared" si="5"/>
        <v>7</v>
      </c>
      <c r="BK29" s="40">
        <f t="shared" si="5"/>
        <v>8</v>
      </c>
      <c r="BL29" s="40">
        <f t="shared" si="5"/>
        <v>7</v>
      </c>
      <c r="BM29" s="40">
        <f t="shared" si="5"/>
        <v>8</v>
      </c>
      <c r="BN29" s="40">
        <f t="shared" si="5"/>
        <v>8</v>
      </c>
      <c r="BO29" s="40">
        <f t="shared" si="5"/>
        <v>8</v>
      </c>
      <c r="BP29" s="40">
        <f t="shared" si="5"/>
        <v>7</v>
      </c>
      <c r="BQ29" s="40">
        <f t="shared" si="5"/>
        <v>8</v>
      </c>
      <c r="BR29" s="40">
        <f t="shared" si="5"/>
        <v>7</v>
      </c>
      <c r="BS29" s="40">
        <f t="shared" si="5"/>
        <v>8</v>
      </c>
      <c r="BT29" s="40">
        <f t="shared" si="5"/>
        <v>7</v>
      </c>
      <c r="BU29" s="40">
        <f t="shared" si="5"/>
        <v>8</v>
      </c>
      <c r="BV29" s="40">
        <f t="shared" ref="BV29:CL29" si="6">ROUNDUP(BV28*85%,0)</f>
        <v>7</v>
      </c>
      <c r="BW29" s="40">
        <f t="shared" si="6"/>
        <v>8</v>
      </c>
      <c r="BX29" s="40">
        <f t="shared" si="6"/>
        <v>8</v>
      </c>
      <c r="BY29" s="40">
        <f t="shared" si="6"/>
        <v>8</v>
      </c>
      <c r="BZ29" s="40">
        <f t="shared" si="6"/>
        <v>7</v>
      </c>
      <c r="CA29" s="40">
        <f t="shared" si="6"/>
        <v>8</v>
      </c>
      <c r="CB29" s="40">
        <f t="shared" si="6"/>
        <v>7</v>
      </c>
      <c r="CC29" s="40">
        <f t="shared" si="6"/>
        <v>8</v>
      </c>
      <c r="CD29" s="40">
        <f t="shared" si="6"/>
        <v>7</v>
      </c>
      <c r="CE29" s="40">
        <f t="shared" si="6"/>
        <v>8</v>
      </c>
      <c r="CF29" s="40">
        <f t="shared" si="6"/>
        <v>7</v>
      </c>
      <c r="CG29" s="40">
        <f t="shared" si="6"/>
        <v>8</v>
      </c>
      <c r="CH29" s="40">
        <f t="shared" si="6"/>
        <v>7</v>
      </c>
      <c r="CI29" s="40">
        <f t="shared" si="6"/>
        <v>8</v>
      </c>
      <c r="CJ29" s="40">
        <f t="shared" si="6"/>
        <v>7</v>
      </c>
      <c r="CK29" s="40">
        <f t="shared" si="6"/>
        <v>8</v>
      </c>
      <c r="CL29" s="40">
        <f t="shared" si="6"/>
        <v>7</v>
      </c>
    </row>
  </sheetData>
  <mergeCells count="183">
    <mergeCell ref="CF19:CF26"/>
    <mergeCell ref="CG19:CG26"/>
    <mergeCell ref="CH19:CH26"/>
    <mergeCell ref="CI19:CI26"/>
    <mergeCell ref="CJ19:CJ26"/>
    <mergeCell ref="CK19:CK26"/>
    <mergeCell ref="CL19:CL26"/>
    <mergeCell ref="BW19:BW26"/>
    <mergeCell ref="BX19:BX26"/>
    <mergeCell ref="BY19:BY26"/>
    <mergeCell ref="BZ19:BZ26"/>
    <mergeCell ref="CA19:CA26"/>
    <mergeCell ref="CB19:CB26"/>
    <mergeCell ref="CC19:CC26"/>
    <mergeCell ref="CD19:CD26"/>
    <mergeCell ref="CE19:CE26"/>
    <mergeCell ref="BN19:BN26"/>
    <mergeCell ref="BO19:BO26"/>
    <mergeCell ref="BP19:BP26"/>
    <mergeCell ref="BQ19:BQ26"/>
    <mergeCell ref="BR19:BR26"/>
    <mergeCell ref="BS19:BS26"/>
    <mergeCell ref="BT19:BT26"/>
    <mergeCell ref="BU19:BU26"/>
    <mergeCell ref="BV19:BV26"/>
    <mergeCell ref="BE19:BE26"/>
    <mergeCell ref="BF19:BF26"/>
    <mergeCell ref="BG19:BG26"/>
    <mergeCell ref="BH19:BH26"/>
    <mergeCell ref="BI19:BI26"/>
    <mergeCell ref="BJ19:BJ26"/>
    <mergeCell ref="BK19:BK26"/>
    <mergeCell ref="BL19:BL26"/>
    <mergeCell ref="BM19:BM26"/>
    <mergeCell ref="AV19:AV26"/>
    <mergeCell ref="AW19:AW26"/>
    <mergeCell ref="AX19:AX26"/>
    <mergeCell ref="AY19:AY26"/>
    <mergeCell ref="AZ19:AZ26"/>
    <mergeCell ref="BA19:BA26"/>
    <mergeCell ref="BB19:BB26"/>
    <mergeCell ref="BC19:BC26"/>
    <mergeCell ref="BD19:BD26"/>
    <mergeCell ref="AM19:AM26"/>
    <mergeCell ref="AN19:AN26"/>
    <mergeCell ref="AO19:AO26"/>
    <mergeCell ref="AP19:AP26"/>
    <mergeCell ref="AQ19:AQ26"/>
    <mergeCell ref="AR19:AR26"/>
    <mergeCell ref="AS19:AS26"/>
    <mergeCell ref="AT19:AT26"/>
    <mergeCell ref="AU19:AU26"/>
    <mergeCell ref="AD19:AD26"/>
    <mergeCell ref="AE19:AE26"/>
    <mergeCell ref="AF19:AF26"/>
    <mergeCell ref="AG19:AG26"/>
    <mergeCell ref="AH19:AH26"/>
    <mergeCell ref="AI19:AI26"/>
    <mergeCell ref="AJ19:AJ26"/>
    <mergeCell ref="AK19:AK26"/>
    <mergeCell ref="AL19:AL26"/>
    <mergeCell ref="H17:H26"/>
    <mergeCell ref="G19:G26"/>
    <mergeCell ref="I19:I26"/>
    <mergeCell ref="J19:J26"/>
    <mergeCell ref="K19:K26"/>
    <mergeCell ref="L19:L26"/>
    <mergeCell ref="M19:M26"/>
    <mergeCell ref="N19:N26"/>
    <mergeCell ref="O19:O26"/>
    <mergeCell ref="P19:P26"/>
    <mergeCell ref="Q19:Q26"/>
    <mergeCell ref="R19:R26"/>
    <mergeCell ref="S19:S26"/>
    <mergeCell ref="T19:T26"/>
    <mergeCell ref="U19:U26"/>
    <mergeCell ref="V19:V26"/>
    <mergeCell ref="W19:W26"/>
    <mergeCell ref="X19:X26"/>
    <mergeCell ref="Y19:Y26"/>
    <mergeCell ref="Z19:Z26"/>
    <mergeCell ref="AA19:AA26"/>
    <mergeCell ref="AB19:AB26"/>
    <mergeCell ref="AC19:AC26"/>
    <mergeCell ref="CL14:CL16"/>
    <mergeCell ref="CF14:CF16"/>
    <mergeCell ref="CG14:CG16"/>
    <mergeCell ref="CH14:CH16"/>
    <mergeCell ref="CI14:CI16"/>
    <mergeCell ref="CJ14:CJ16"/>
    <mergeCell ref="CK14:CK16"/>
    <mergeCell ref="BZ14:BZ16"/>
    <mergeCell ref="CA14:CA16"/>
    <mergeCell ref="CB14:CB16"/>
    <mergeCell ref="CC14:CC16"/>
    <mergeCell ref="CD14:CD16"/>
    <mergeCell ref="CE14:CE16"/>
    <mergeCell ref="BT14:BT16"/>
    <mergeCell ref="BU14:BU16"/>
    <mergeCell ref="BV14:BV16"/>
    <mergeCell ref="BW14:BW16"/>
    <mergeCell ref="BX14:BX16"/>
    <mergeCell ref="BY14:BY16"/>
    <mergeCell ref="BN14:BN16"/>
    <mergeCell ref="BO14:BO16"/>
    <mergeCell ref="BP14:BP16"/>
    <mergeCell ref="BQ14:BQ16"/>
    <mergeCell ref="BR14:BR16"/>
    <mergeCell ref="BS14:BS16"/>
    <mergeCell ref="BH14:BH16"/>
    <mergeCell ref="BI14:BI16"/>
    <mergeCell ref="BJ14:BJ16"/>
    <mergeCell ref="BK14:BK16"/>
    <mergeCell ref="BL14:BL16"/>
    <mergeCell ref="BM14:BM16"/>
    <mergeCell ref="BB14:BB16"/>
    <mergeCell ref="BC14:BC16"/>
    <mergeCell ref="BD14:BD16"/>
    <mergeCell ref="BE14:BE16"/>
    <mergeCell ref="BF14:BF16"/>
    <mergeCell ref="BG14:BG16"/>
    <mergeCell ref="AW14:AW16"/>
    <mergeCell ref="AX14:AX16"/>
    <mergeCell ref="AY14:AY16"/>
    <mergeCell ref="AZ14:AZ16"/>
    <mergeCell ref="BA14:BA16"/>
    <mergeCell ref="AV14:AV16"/>
    <mergeCell ref="S14:S16"/>
    <mergeCell ref="T14:T16"/>
    <mergeCell ref="U14:U16"/>
    <mergeCell ref="V14:V16"/>
    <mergeCell ref="W14:W16"/>
    <mergeCell ref="AJ14:AJ16"/>
    <mergeCell ref="AK14:AK16"/>
    <mergeCell ref="AL14:AL16"/>
    <mergeCell ref="AM14:AM16"/>
    <mergeCell ref="AP14:AP16"/>
    <mergeCell ref="AQ14:AQ16"/>
    <mergeCell ref="AR14:AR16"/>
    <mergeCell ref="AS14:AS16"/>
    <mergeCell ref="AT14:AT16"/>
    <mergeCell ref="AU14:AU16"/>
    <mergeCell ref="AN14:AN16"/>
    <mergeCell ref="AO14:AO16"/>
    <mergeCell ref="AD14:AD16"/>
    <mergeCell ref="AE14:AE16"/>
    <mergeCell ref="AF14:AF16"/>
    <mergeCell ref="AG14:AG16"/>
    <mergeCell ref="AH14:AH16"/>
    <mergeCell ref="AI14:AI16"/>
    <mergeCell ref="L14:L16"/>
    <mergeCell ref="M14:M16"/>
    <mergeCell ref="N14:N16"/>
    <mergeCell ref="O14:O16"/>
    <mergeCell ref="P14:P16"/>
    <mergeCell ref="Q14:Q16"/>
    <mergeCell ref="I1:CL1"/>
    <mergeCell ref="D5:D8"/>
    <mergeCell ref="E5:E8"/>
    <mergeCell ref="F5:F8"/>
    <mergeCell ref="D14:D16"/>
    <mergeCell ref="E14:E16"/>
    <mergeCell ref="F14:F16"/>
    <mergeCell ref="G14:G16"/>
    <mergeCell ref="I14:I16"/>
    <mergeCell ref="K14:K16"/>
    <mergeCell ref="J14:J16"/>
    <mergeCell ref="X14:X16"/>
    <mergeCell ref="Y14:Y16"/>
    <mergeCell ref="Z14:Z16"/>
    <mergeCell ref="AA14:AA16"/>
    <mergeCell ref="AB14:AB16"/>
    <mergeCell ref="AC14:AC16"/>
    <mergeCell ref="R14:R16"/>
    <mergeCell ref="A1:B1"/>
    <mergeCell ref="C1:C2"/>
    <mergeCell ref="D1:D2"/>
    <mergeCell ref="E1:E2"/>
    <mergeCell ref="F1:F2"/>
    <mergeCell ref="G1:G2"/>
    <mergeCell ref="H14:H16"/>
    <mergeCell ref="H1:H2"/>
    <mergeCell ref="H5:H8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CL29"/>
  <sheetViews>
    <sheetView tabSelected="1"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A12" sqref="A12:CL12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9.7109375" style="8" customWidth="1"/>
    <col min="4" max="4" width="10.85546875" style="2" customWidth="1"/>
    <col min="5" max="5" width="5.140625" style="8" customWidth="1"/>
    <col min="6" max="6" width="23.140625" style="2" customWidth="1"/>
    <col min="7" max="7" width="32.42578125" style="1" customWidth="1"/>
    <col min="8" max="8" width="6.28515625" style="1" customWidth="1"/>
    <col min="9" max="90" width="2.7109375" style="1" customWidth="1"/>
    <col min="91" max="16384" width="8.7109375" style="1"/>
  </cols>
  <sheetData>
    <row r="1" spans="1:90" s="7" customFormat="1" ht="32.1" customHeight="1">
      <c r="A1" s="130" t="s">
        <v>33</v>
      </c>
      <c r="B1" s="130"/>
      <c r="C1" s="131" t="s">
        <v>172</v>
      </c>
      <c r="D1" s="130" t="s">
        <v>75</v>
      </c>
      <c r="E1" s="131" t="s">
        <v>37</v>
      </c>
      <c r="F1" s="130" t="s">
        <v>8</v>
      </c>
      <c r="G1" s="133" t="s">
        <v>36</v>
      </c>
      <c r="H1" s="124" t="s">
        <v>74</v>
      </c>
      <c r="I1" s="126" t="s">
        <v>88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</row>
    <row r="2" spans="1:90" s="7" customFormat="1" ht="32.1" customHeight="1">
      <c r="A2" s="42" t="s">
        <v>59</v>
      </c>
      <c r="B2" s="42" t="s">
        <v>60</v>
      </c>
      <c r="C2" s="132"/>
      <c r="D2" s="130"/>
      <c r="E2" s="132"/>
      <c r="F2" s="130"/>
      <c r="G2" s="133"/>
      <c r="H2" s="125"/>
      <c r="I2" s="42">
        <v>18</v>
      </c>
      <c r="J2" s="42">
        <v>19</v>
      </c>
      <c r="K2" s="42">
        <v>20</v>
      </c>
      <c r="L2" s="42">
        <v>21</v>
      </c>
      <c r="M2" s="42">
        <v>22</v>
      </c>
      <c r="N2" s="42">
        <v>23</v>
      </c>
      <c r="O2" s="42">
        <v>24</v>
      </c>
      <c r="P2" s="42">
        <v>25</v>
      </c>
      <c r="Q2" s="42">
        <v>26</v>
      </c>
      <c r="R2" s="42">
        <v>27</v>
      </c>
      <c r="S2" s="42">
        <v>28</v>
      </c>
      <c r="T2" s="42">
        <v>29</v>
      </c>
      <c r="U2" s="42">
        <v>30</v>
      </c>
      <c r="V2" s="42">
        <v>31</v>
      </c>
      <c r="W2" s="42">
        <v>32</v>
      </c>
      <c r="X2" s="42">
        <v>33</v>
      </c>
      <c r="Y2" s="42">
        <v>34</v>
      </c>
      <c r="Z2" s="42">
        <v>35</v>
      </c>
      <c r="AA2" s="42">
        <v>36</v>
      </c>
      <c r="AB2" s="42">
        <v>37</v>
      </c>
      <c r="AC2" s="42">
        <v>38</v>
      </c>
      <c r="AD2" s="42">
        <v>39</v>
      </c>
      <c r="AE2" s="42">
        <v>40</v>
      </c>
      <c r="AF2" s="42">
        <v>41</v>
      </c>
      <c r="AG2" s="42">
        <v>42</v>
      </c>
      <c r="AH2" s="42">
        <v>43</v>
      </c>
      <c r="AI2" s="42">
        <v>44</v>
      </c>
      <c r="AJ2" s="42">
        <v>45</v>
      </c>
      <c r="AK2" s="42">
        <v>46</v>
      </c>
      <c r="AL2" s="42">
        <v>47</v>
      </c>
      <c r="AM2" s="42">
        <v>48</v>
      </c>
      <c r="AN2" s="42">
        <v>49</v>
      </c>
      <c r="AO2" s="42">
        <v>50</v>
      </c>
      <c r="AP2" s="42">
        <v>51</v>
      </c>
      <c r="AQ2" s="42">
        <v>52</v>
      </c>
      <c r="AR2" s="42">
        <v>53</v>
      </c>
      <c r="AS2" s="42">
        <v>54</v>
      </c>
      <c r="AT2" s="42">
        <v>55</v>
      </c>
      <c r="AU2" s="42">
        <v>56</v>
      </c>
      <c r="AV2" s="42">
        <v>57</v>
      </c>
      <c r="AW2" s="42">
        <v>58</v>
      </c>
      <c r="AX2" s="42">
        <v>59</v>
      </c>
      <c r="AY2" s="42">
        <v>60</v>
      </c>
      <c r="AZ2" s="42">
        <v>61</v>
      </c>
      <c r="BA2" s="42">
        <v>62</v>
      </c>
      <c r="BB2" s="42">
        <v>63</v>
      </c>
      <c r="BC2" s="42">
        <v>64</v>
      </c>
      <c r="BD2" s="42">
        <v>65</v>
      </c>
      <c r="BE2" s="42">
        <v>66</v>
      </c>
      <c r="BF2" s="42">
        <v>67</v>
      </c>
      <c r="BG2" s="42">
        <v>68</v>
      </c>
      <c r="BH2" s="42">
        <v>69</v>
      </c>
      <c r="BI2" s="42">
        <v>70</v>
      </c>
      <c r="BJ2" s="42">
        <v>71</v>
      </c>
      <c r="BK2" s="42">
        <v>72</v>
      </c>
      <c r="BL2" s="42">
        <v>73</v>
      </c>
      <c r="BM2" s="42">
        <v>74</v>
      </c>
      <c r="BN2" s="42">
        <v>75</v>
      </c>
      <c r="BO2" s="42">
        <v>76</v>
      </c>
      <c r="BP2" s="42">
        <v>77</v>
      </c>
      <c r="BQ2" s="42">
        <v>78</v>
      </c>
      <c r="BR2" s="42">
        <v>79</v>
      </c>
      <c r="BS2" s="42">
        <v>80</v>
      </c>
      <c r="BT2" s="42">
        <v>81</v>
      </c>
      <c r="BU2" s="42">
        <v>82</v>
      </c>
      <c r="BV2" s="42">
        <v>83</v>
      </c>
      <c r="BW2" s="42">
        <v>84</v>
      </c>
      <c r="BX2" s="42">
        <v>85</v>
      </c>
      <c r="BY2" s="42">
        <v>86</v>
      </c>
      <c r="BZ2" s="42">
        <v>87</v>
      </c>
      <c r="CA2" s="42">
        <v>88</v>
      </c>
      <c r="CB2" s="42">
        <v>89</v>
      </c>
      <c r="CC2" s="42">
        <v>90</v>
      </c>
      <c r="CD2" s="42">
        <v>91</v>
      </c>
      <c r="CE2" s="42">
        <v>92</v>
      </c>
      <c r="CF2" s="42">
        <v>93</v>
      </c>
      <c r="CG2" s="42">
        <v>94</v>
      </c>
      <c r="CH2" s="42">
        <v>95</v>
      </c>
      <c r="CI2" s="42">
        <v>96</v>
      </c>
      <c r="CJ2" s="42">
        <v>97</v>
      </c>
      <c r="CK2" s="42">
        <v>98</v>
      </c>
      <c r="CL2" s="42">
        <v>99</v>
      </c>
    </row>
    <row r="3" spans="1:90" s="7" customFormat="1" ht="10.5" customHeight="1">
      <c r="A3" s="15"/>
      <c r="B3" s="15"/>
      <c r="C3" s="14"/>
      <c r="D3" s="15"/>
      <c r="E3" s="14"/>
      <c r="F3" s="15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</row>
    <row r="4" spans="1:90" s="7" customFormat="1" ht="17.25" customHeight="1">
      <c r="A4" s="19" t="s">
        <v>64</v>
      </c>
      <c r="B4" s="20" t="s">
        <v>65</v>
      </c>
      <c r="C4" s="21"/>
      <c r="D4" s="19"/>
      <c r="E4" s="21"/>
      <c r="F4" s="19"/>
      <c r="G4" s="22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</row>
    <row r="5" spans="1:90" ht="26.1" customHeight="1">
      <c r="A5" s="44" t="s">
        <v>54</v>
      </c>
      <c r="B5" s="6" t="s">
        <v>55</v>
      </c>
      <c r="C5" s="9" t="s">
        <v>48</v>
      </c>
      <c r="D5" s="127" t="s">
        <v>67</v>
      </c>
      <c r="E5" s="128" t="s">
        <v>50</v>
      </c>
      <c r="F5" s="129" t="s">
        <v>9</v>
      </c>
      <c r="G5" s="43" t="s">
        <v>11</v>
      </c>
      <c r="H5" s="121">
        <v>503.75</v>
      </c>
      <c r="I5" s="40">
        <v>1</v>
      </c>
      <c r="J5" s="40">
        <v>1</v>
      </c>
      <c r="K5" s="40">
        <v>1</v>
      </c>
      <c r="L5" s="40">
        <v>1</v>
      </c>
      <c r="M5" s="40">
        <v>1</v>
      </c>
      <c r="N5" s="40">
        <v>1</v>
      </c>
      <c r="O5" s="40">
        <v>1</v>
      </c>
      <c r="P5" s="40">
        <v>1</v>
      </c>
      <c r="Q5" s="40">
        <v>1</v>
      </c>
      <c r="R5" s="40">
        <v>1</v>
      </c>
      <c r="S5" s="40">
        <v>1</v>
      </c>
      <c r="T5" s="40">
        <v>1</v>
      </c>
      <c r="U5" s="40">
        <v>1</v>
      </c>
      <c r="V5" s="40">
        <v>1</v>
      </c>
      <c r="W5" s="40">
        <v>1</v>
      </c>
      <c r="X5" s="40">
        <v>1</v>
      </c>
      <c r="Y5" s="40">
        <v>1</v>
      </c>
      <c r="Z5" s="40">
        <v>1</v>
      </c>
      <c r="AA5" s="40">
        <v>1</v>
      </c>
      <c r="AB5" s="40">
        <v>1</v>
      </c>
      <c r="AC5" s="40">
        <v>1</v>
      </c>
      <c r="AD5" s="40">
        <v>1</v>
      </c>
      <c r="AE5" s="40">
        <v>1</v>
      </c>
      <c r="AF5" s="40">
        <v>1</v>
      </c>
      <c r="AG5" s="40">
        <v>1</v>
      </c>
      <c r="AH5" s="40">
        <v>1</v>
      </c>
      <c r="AI5" s="40">
        <v>1</v>
      </c>
      <c r="AJ5" s="40">
        <v>1</v>
      </c>
      <c r="AK5" s="40">
        <v>1</v>
      </c>
      <c r="AL5" s="40">
        <v>1</v>
      </c>
      <c r="AM5" s="40">
        <v>1</v>
      </c>
      <c r="AN5" s="40">
        <v>1</v>
      </c>
      <c r="AO5" s="40">
        <v>1</v>
      </c>
      <c r="AP5" s="40">
        <v>1</v>
      </c>
      <c r="AQ5" s="40">
        <v>1</v>
      </c>
      <c r="AR5" s="40">
        <v>1</v>
      </c>
      <c r="AS5" s="40">
        <v>1</v>
      </c>
      <c r="AT5" s="40">
        <v>1</v>
      </c>
      <c r="AU5" s="40">
        <v>1</v>
      </c>
      <c r="AV5" s="40">
        <v>1</v>
      </c>
      <c r="AW5" s="40">
        <v>1</v>
      </c>
      <c r="AX5" s="40">
        <v>1</v>
      </c>
      <c r="AY5" s="40">
        <v>1</v>
      </c>
      <c r="AZ5" s="40">
        <v>1</v>
      </c>
      <c r="BA5" s="40">
        <v>1</v>
      </c>
      <c r="BB5" s="40">
        <v>1</v>
      </c>
      <c r="BC5" s="40">
        <v>1</v>
      </c>
      <c r="BD5" s="40">
        <v>1</v>
      </c>
      <c r="BE5" s="40">
        <v>1</v>
      </c>
      <c r="BF5" s="40">
        <v>1</v>
      </c>
      <c r="BG5" s="40">
        <v>1</v>
      </c>
      <c r="BH5" s="40">
        <v>1</v>
      </c>
      <c r="BI5" s="40">
        <v>1</v>
      </c>
      <c r="BJ5" s="40">
        <v>1</v>
      </c>
      <c r="BK5" s="40">
        <v>1</v>
      </c>
      <c r="BL5" s="40">
        <v>1</v>
      </c>
      <c r="BM5" s="40">
        <v>1</v>
      </c>
      <c r="BN5" s="40">
        <v>1</v>
      </c>
      <c r="BO5" s="40">
        <v>1</v>
      </c>
      <c r="BP5" s="40">
        <v>1</v>
      </c>
      <c r="BQ5" s="40">
        <v>1</v>
      </c>
      <c r="BR5" s="40">
        <v>1</v>
      </c>
      <c r="BS5" s="40">
        <v>1</v>
      </c>
      <c r="BT5" s="40">
        <v>1</v>
      </c>
      <c r="BU5" s="40">
        <v>1</v>
      </c>
      <c r="BV5" s="40">
        <v>1</v>
      </c>
      <c r="BW5" s="40">
        <v>1</v>
      </c>
      <c r="BX5" s="40">
        <v>1</v>
      </c>
      <c r="BY5" s="40">
        <v>1</v>
      </c>
      <c r="BZ5" s="40">
        <v>1</v>
      </c>
      <c r="CA5" s="40">
        <v>1</v>
      </c>
      <c r="CB5" s="40">
        <v>1</v>
      </c>
      <c r="CC5" s="40">
        <v>1</v>
      </c>
      <c r="CD5" s="40">
        <v>1</v>
      </c>
      <c r="CE5" s="40">
        <v>1</v>
      </c>
      <c r="CF5" s="40">
        <v>1</v>
      </c>
      <c r="CG5" s="40">
        <v>1</v>
      </c>
      <c r="CH5" s="40">
        <v>1</v>
      </c>
      <c r="CI5" s="40">
        <v>1</v>
      </c>
      <c r="CJ5" s="40">
        <v>1</v>
      </c>
      <c r="CK5" s="40">
        <v>1</v>
      </c>
      <c r="CL5" s="40">
        <v>1</v>
      </c>
    </row>
    <row r="6" spans="1:90" ht="26.1" customHeight="1">
      <c r="A6" s="44" t="s">
        <v>35</v>
      </c>
      <c r="B6" s="6" t="s">
        <v>34</v>
      </c>
      <c r="C6" s="9" t="s">
        <v>48</v>
      </c>
      <c r="D6" s="127"/>
      <c r="E6" s="128"/>
      <c r="F6" s="129"/>
      <c r="G6" s="41" t="s">
        <v>3</v>
      </c>
      <c r="H6" s="122"/>
      <c r="I6" s="40">
        <v>1</v>
      </c>
      <c r="J6" s="40">
        <v>1</v>
      </c>
      <c r="K6" s="40">
        <v>1</v>
      </c>
      <c r="L6" s="40">
        <v>1</v>
      </c>
      <c r="M6" s="40">
        <v>1</v>
      </c>
      <c r="N6" s="40">
        <v>1</v>
      </c>
      <c r="O6" s="40">
        <v>1</v>
      </c>
      <c r="P6" s="40">
        <v>1</v>
      </c>
      <c r="Q6" s="40">
        <v>1</v>
      </c>
      <c r="R6" s="40">
        <v>1</v>
      </c>
      <c r="S6" s="40">
        <v>1</v>
      </c>
      <c r="T6" s="40">
        <v>1</v>
      </c>
      <c r="U6" s="40">
        <v>1</v>
      </c>
      <c r="V6" s="40">
        <v>1</v>
      </c>
      <c r="W6" s="40">
        <v>1</v>
      </c>
      <c r="X6" s="40">
        <v>1</v>
      </c>
      <c r="Y6" s="40">
        <v>1</v>
      </c>
      <c r="Z6" s="40">
        <v>1</v>
      </c>
      <c r="AA6" s="40">
        <v>1</v>
      </c>
      <c r="AB6" s="40">
        <v>1</v>
      </c>
      <c r="AC6" s="40">
        <v>1</v>
      </c>
      <c r="AD6" s="40">
        <v>1</v>
      </c>
      <c r="AE6" s="40">
        <v>1</v>
      </c>
      <c r="AF6" s="40">
        <v>1</v>
      </c>
      <c r="AG6" s="40">
        <v>1</v>
      </c>
      <c r="AH6" s="40">
        <v>1</v>
      </c>
      <c r="AI6" s="40">
        <v>1</v>
      </c>
      <c r="AJ6" s="40">
        <v>1</v>
      </c>
      <c r="AK6" s="40">
        <v>1</v>
      </c>
      <c r="AL6" s="40">
        <v>1</v>
      </c>
      <c r="AM6" s="40">
        <v>1</v>
      </c>
      <c r="AN6" s="40">
        <v>1</v>
      </c>
      <c r="AO6" s="40">
        <v>1</v>
      </c>
      <c r="AP6" s="40">
        <v>1</v>
      </c>
      <c r="AQ6" s="40">
        <v>1</v>
      </c>
      <c r="AR6" s="40">
        <v>1</v>
      </c>
      <c r="AS6" s="40">
        <v>1</v>
      </c>
      <c r="AT6" s="40">
        <v>1</v>
      </c>
      <c r="AU6" s="40">
        <v>1</v>
      </c>
      <c r="AV6" s="40">
        <v>1</v>
      </c>
      <c r="AW6" s="40">
        <v>1</v>
      </c>
      <c r="AX6" s="40">
        <v>1</v>
      </c>
      <c r="AY6" s="40">
        <v>1</v>
      </c>
      <c r="AZ6" s="40">
        <v>1</v>
      </c>
      <c r="BA6" s="40">
        <v>1</v>
      </c>
      <c r="BB6" s="40">
        <v>1</v>
      </c>
      <c r="BC6" s="40">
        <v>1</v>
      </c>
      <c r="BD6" s="40">
        <v>1</v>
      </c>
      <c r="BE6" s="40">
        <v>1</v>
      </c>
      <c r="BF6" s="40">
        <v>1</v>
      </c>
      <c r="BG6" s="40">
        <v>1</v>
      </c>
      <c r="BH6" s="40">
        <v>1</v>
      </c>
      <c r="BI6" s="40">
        <v>1</v>
      </c>
      <c r="BJ6" s="40">
        <v>1</v>
      </c>
      <c r="BK6" s="40">
        <v>1</v>
      </c>
      <c r="BL6" s="40">
        <v>1</v>
      </c>
      <c r="BM6" s="40">
        <v>1</v>
      </c>
      <c r="BN6" s="40">
        <v>1</v>
      </c>
      <c r="BO6" s="40">
        <v>1</v>
      </c>
      <c r="BP6" s="40">
        <v>1</v>
      </c>
      <c r="BQ6" s="40">
        <v>1</v>
      </c>
      <c r="BR6" s="40">
        <v>1</v>
      </c>
      <c r="BS6" s="40">
        <v>1</v>
      </c>
      <c r="BT6" s="40">
        <v>1</v>
      </c>
      <c r="BU6" s="40">
        <v>1</v>
      </c>
      <c r="BV6" s="40">
        <v>1</v>
      </c>
      <c r="BW6" s="40">
        <v>1</v>
      </c>
      <c r="BX6" s="40">
        <v>1</v>
      </c>
      <c r="BY6" s="40">
        <v>1</v>
      </c>
      <c r="BZ6" s="40">
        <v>1</v>
      </c>
      <c r="CA6" s="40">
        <v>1</v>
      </c>
      <c r="CB6" s="40">
        <v>1</v>
      </c>
      <c r="CC6" s="40">
        <v>1</v>
      </c>
      <c r="CD6" s="40">
        <v>1</v>
      </c>
      <c r="CE6" s="40">
        <v>1</v>
      </c>
      <c r="CF6" s="40">
        <v>1</v>
      </c>
      <c r="CG6" s="40">
        <v>1</v>
      </c>
      <c r="CH6" s="40">
        <v>1</v>
      </c>
      <c r="CI6" s="40">
        <v>1</v>
      </c>
      <c r="CJ6" s="40">
        <v>1</v>
      </c>
      <c r="CK6" s="40">
        <v>1</v>
      </c>
      <c r="CL6" s="40">
        <v>1</v>
      </c>
    </row>
    <row r="7" spans="1:90" ht="26.1" customHeight="1">
      <c r="A7" s="23" t="s">
        <v>89</v>
      </c>
      <c r="B7" s="24" t="s">
        <v>90</v>
      </c>
      <c r="C7" s="9" t="s">
        <v>47</v>
      </c>
      <c r="D7" s="127"/>
      <c r="E7" s="128"/>
      <c r="F7" s="129"/>
      <c r="G7" s="41" t="s">
        <v>2</v>
      </c>
      <c r="H7" s="122"/>
      <c r="I7" s="40">
        <v>1</v>
      </c>
      <c r="J7" s="40">
        <v>1</v>
      </c>
      <c r="K7" s="40">
        <v>1</v>
      </c>
      <c r="L7" s="40">
        <v>1</v>
      </c>
      <c r="M7" s="40">
        <v>1</v>
      </c>
      <c r="N7" s="40">
        <v>1</v>
      </c>
      <c r="O7" s="40">
        <v>1</v>
      </c>
      <c r="P7" s="40">
        <v>1</v>
      </c>
      <c r="Q7" s="40">
        <v>1</v>
      </c>
      <c r="R7" s="40">
        <v>1</v>
      </c>
      <c r="S7" s="40">
        <v>1</v>
      </c>
      <c r="T7" s="40">
        <v>1</v>
      </c>
      <c r="U7" s="40">
        <v>1</v>
      </c>
      <c r="V7" s="40">
        <v>1</v>
      </c>
      <c r="W7" s="40">
        <v>1</v>
      </c>
      <c r="X7" s="40">
        <v>1</v>
      </c>
      <c r="Y7" s="40">
        <v>1</v>
      </c>
      <c r="Z7" s="40">
        <v>1</v>
      </c>
      <c r="AA7" s="40">
        <v>1</v>
      </c>
      <c r="AB7" s="40">
        <v>1</v>
      </c>
      <c r="AC7" s="40">
        <v>1</v>
      </c>
      <c r="AD7" s="40">
        <v>1</v>
      </c>
      <c r="AE7" s="40">
        <v>1</v>
      </c>
      <c r="AF7" s="40">
        <v>1</v>
      </c>
      <c r="AG7" s="40">
        <v>1</v>
      </c>
      <c r="AH7" s="40">
        <v>1</v>
      </c>
      <c r="AI7" s="40">
        <v>1</v>
      </c>
      <c r="AJ7" s="40">
        <v>1</v>
      </c>
      <c r="AK7" s="40">
        <v>1</v>
      </c>
      <c r="AL7" s="40">
        <v>1</v>
      </c>
      <c r="AM7" s="40">
        <v>1</v>
      </c>
      <c r="AN7" s="40">
        <v>1</v>
      </c>
      <c r="AO7" s="40">
        <v>1</v>
      </c>
      <c r="AP7" s="40">
        <v>1</v>
      </c>
      <c r="AQ7" s="40">
        <v>1</v>
      </c>
      <c r="AR7" s="40">
        <v>1</v>
      </c>
      <c r="AS7" s="40">
        <v>1</v>
      </c>
      <c r="AT7" s="40">
        <v>1</v>
      </c>
      <c r="AU7" s="40">
        <v>1</v>
      </c>
      <c r="AV7" s="40">
        <v>1</v>
      </c>
      <c r="AW7" s="40">
        <v>1</v>
      </c>
      <c r="AX7" s="40">
        <v>1</v>
      </c>
      <c r="AY7" s="40">
        <v>1</v>
      </c>
      <c r="AZ7" s="40">
        <v>1</v>
      </c>
      <c r="BA7" s="40">
        <v>1</v>
      </c>
      <c r="BB7" s="40">
        <v>1</v>
      </c>
      <c r="BC7" s="40">
        <v>1</v>
      </c>
      <c r="BD7" s="40">
        <v>1</v>
      </c>
      <c r="BE7" s="40">
        <v>1</v>
      </c>
      <c r="BF7" s="40">
        <v>1</v>
      </c>
      <c r="BG7" s="40">
        <v>1</v>
      </c>
      <c r="BH7" s="40">
        <v>1</v>
      </c>
      <c r="BI7" s="40">
        <v>1</v>
      </c>
      <c r="BJ7" s="40">
        <v>1</v>
      </c>
      <c r="BK7" s="40">
        <v>1</v>
      </c>
      <c r="BL7" s="40">
        <v>1</v>
      </c>
      <c r="BM7" s="40">
        <v>1</v>
      </c>
      <c r="BN7" s="40">
        <v>1</v>
      </c>
      <c r="BO7" s="40">
        <v>1</v>
      </c>
      <c r="BP7" s="40">
        <v>1</v>
      </c>
      <c r="BQ7" s="40">
        <v>1</v>
      </c>
      <c r="BR7" s="40">
        <v>1</v>
      </c>
      <c r="BS7" s="40">
        <v>1</v>
      </c>
      <c r="BT7" s="40">
        <v>1</v>
      </c>
      <c r="BU7" s="40">
        <v>1</v>
      </c>
      <c r="BV7" s="40">
        <v>1</v>
      </c>
      <c r="BW7" s="40">
        <v>1</v>
      </c>
      <c r="BX7" s="40">
        <v>1</v>
      </c>
      <c r="BY7" s="40">
        <v>1</v>
      </c>
      <c r="BZ7" s="40">
        <v>1</v>
      </c>
      <c r="CA7" s="40">
        <v>1</v>
      </c>
      <c r="CB7" s="40">
        <v>1</v>
      </c>
      <c r="CC7" s="40">
        <v>1</v>
      </c>
      <c r="CD7" s="40">
        <v>1</v>
      </c>
      <c r="CE7" s="40">
        <v>1</v>
      </c>
      <c r="CF7" s="40">
        <v>1</v>
      </c>
      <c r="CG7" s="40">
        <v>1</v>
      </c>
      <c r="CH7" s="40">
        <v>1</v>
      </c>
      <c r="CI7" s="40">
        <v>1</v>
      </c>
      <c r="CJ7" s="40">
        <v>1</v>
      </c>
      <c r="CK7" s="40">
        <v>1</v>
      </c>
      <c r="CL7" s="40">
        <v>1</v>
      </c>
    </row>
    <row r="8" spans="1:90" ht="26.1" customHeight="1">
      <c r="A8" s="44">
        <v>206</v>
      </c>
      <c r="B8" s="6" t="s">
        <v>56</v>
      </c>
      <c r="C8" s="9" t="s">
        <v>49</v>
      </c>
      <c r="D8" s="127"/>
      <c r="E8" s="128"/>
      <c r="F8" s="129"/>
      <c r="G8" s="41" t="s">
        <v>1</v>
      </c>
      <c r="H8" s="122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>
        <v>1</v>
      </c>
      <c r="AF8" s="40">
        <v>1</v>
      </c>
      <c r="AG8" s="40">
        <v>1</v>
      </c>
      <c r="AH8" s="40">
        <v>1</v>
      </c>
      <c r="AI8" s="40">
        <v>1</v>
      </c>
      <c r="AJ8" s="40">
        <v>1</v>
      </c>
      <c r="AK8" s="40">
        <v>1</v>
      </c>
      <c r="AL8" s="40">
        <v>1</v>
      </c>
      <c r="AM8" s="40">
        <v>1</v>
      </c>
      <c r="AN8" s="40">
        <v>1</v>
      </c>
      <c r="AO8" s="40">
        <v>1</v>
      </c>
      <c r="AP8" s="40">
        <v>1</v>
      </c>
      <c r="AQ8" s="40">
        <v>1</v>
      </c>
      <c r="AR8" s="40">
        <v>1</v>
      </c>
      <c r="AS8" s="40">
        <v>1</v>
      </c>
      <c r="AT8" s="40">
        <v>1</v>
      </c>
      <c r="AU8" s="40">
        <v>1</v>
      </c>
      <c r="AV8" s="40">
        <v>1</v>
      </c>
      <c r="AW8" s="40">
        <v>1</v>
      </c>
      <c r="AX8" s="40">
        <v>1</v>
      </c>
      <c r="AY8" s="40">
        <v>1</v>
      </c>
      <c r="AZ8" s="40">
        <v>1</v>
      </c>
      <c r="BA8" s="40">
        <v>1</v>
      </c>
      <c r="BB8" s="40">
        <v>1</v>
      </c>
      <c r="BC8" s="40">
        <v>1</v>
      </c>
      <c r="BD8" s="40">
        <v>1</v>
      </c>
      <c r="BE8" s="40">
        <v>1</v>
      </c>
      <c r="BF8" s="40">
        <v>1</v>
      </c>
      <c r="BG8" s="40">
        <v>1</v>
      </c>
      <c r="BH8" s="40">
        <v>1</v>
      </c>
      <c r="BI8" s="40">
        <v>1</v>
      </c>
      <c r="BJ8" s="40">
        <v>1</v>
      </c>
      <c r="BK8" s="40">
        <v>1</v>
      </c>
      <c r="BL8" s="40">
        <v>1</v>
      </c>
      <c r="BM8" s="40">
        <v>1</v>
      </c>
      <c r="BN8" s="40">
        <v>1</v>
      </c>
      <c r="BO8" s="40">
        <v>1</v>
      </c>
      <c r="BP8" s="40">
        <v>1</v>
      </c>
      <c r="BQ8" s="40">
        <v>1</v>
      </c>
      <c r="BR8" s="40">
        <v>1</v>
      </c>
      <c r="BS8" s="40">
        <v>1</v>
      </c>
      <c r="BT8" s="40">
        <v>1</v>
      </c>
      <c r="BU8" s="40">
        <v>1</v>
      </c>
      <c r="BV8" s="40">
        <v>1</v>
      </c>
      <c r="BW8" s="40">
        <v>1</v>
      </c>
      <c r="BX8" s="40">
        <v>1</v>
      </c>
      <c r="BY8" s="40">
        <v>1</v>
      </c>
      <c r="BZ8" s="40">
        <v>1</v>
      </c>
      <c r="CA8" s="40">
        <v>1</v>
      </c>
      <c r="CB8" s="40">
        <v>1</v>
      </c>
      <c r="CC8" s="40">
        <v>1</v>
      </c>
      <c r="CD8" s="40">
        <v>1</v>
      </c>
      <c r="CE8" s="40">
        <v>1</v>
      </c>
      <c r="CF8" s="40">
        <v>1</v>
      </c>
      <c r="CG8" s="40">
        <v>1</v>
      </c>
      <c r="CH8" s="40">
        <v>1</v>
      </c>
      <c r="CI8" s="40">
        <v>1</v>
      </c>
      <c r="CJ8" s="40">
        <v>1</v>
      </c>
      <c r="CK8" s="40">
        <v>1</v>
      </c>
      <c r="CL8" s="40">
        <v>1</v>
      </c>
    </row>
    <row r="9" spans="1:90" ht="26.1" customHeight="1">
      <c r="A9" s="5"/>
      <c r="B9" s="5"/>
      <c r="C9" s="84" t="s">
        <v>49</v>
      </c>
      <c r="D9" s="5" t="s">
        <v>68</v>
      </c>
      <c r="E9" s="12" t="s">
        <v>50</v>
      </c>
      <c r="F9" s="6" t="s">
        <v>10</v>
      </c>
      <c r="G9" s="43" t="s">
        <v>18</v>
      </c>
      <c r="H9" s="47">
        <v>114.56</v>
      </c>
      <c r="I9" s="40">
        <v>1</v>
      </c>
      <c r="J9" s="40">
        <v>1</v>
      </c>
      <c r="K9" s="40">
        <v>1</v>
      </c>
      <c r="L9" s="40">
        <v>1</v>
      </c>
      <c r="M9" s="40">
        <v>1</v>
      </c>
      <c r="N9" s="40">
        <v>1</v>
      </c>
      <c r="O9" s="40">
        <v>1</v>
      </c>
      <c r="P9" s="40">
        <v>1</v>
      </c>
      <c r="Q9" s="40">
        <v>1</v>
      </c>
      <c r="R9" s="40">
        <v>1</v>
      </c>
      <c r="S9" s="40">
        <v>1</v>
      </c>
      <c r="T9" s="40">
        <v>1</v>
      </c>
      <c r="U9" s="40">
        <v>1</v>
      </c>
      <c r="V9" s="40">
        <v>1</v>
      </c>
      <c r="W9" s="40">
        <v>1</v>
      </c>
      <c r="X9" s="40">
        <v>1</v>
      </c>
      <c r="Y9" s="40">
        <v>1</v>
      </c>
      <c r="Z9" s="40">
        <v>1</v>
      </c>
      <c r="AA9" s="40">
        <v>1</v>
      </c>
      <c r="AB9" s="40">
        <v>1</v>
      </c>
      <c r="AC9" s="40">
        <v>1</v>
      </c>
      <c r="AD9" s="40">
        <v>1</v>
      </c>
      <c r="AE9" s="40">
        <v>1</v>
      </c>
      <c r="AF9" s="40">
        <v>1</v>
      </c>
      <c r="AG9" s="40">
        <v>1</v>
      </c>
      <c r="AH9" s="40">
        <v>1</v>
      </c>
      <c r="AI9" s="40">
        <v>1</v>
      </c>
      <c r="AJ9" s="40">
        <v>1</v>
      </c>
      <c r="AK9" s="40">
        <v>1</v>
      </c>
      <c r="AL9" s="40">
        <v>1</v>
      </c>
      <c r="AM9" s="40">
        <v>1</v>
      </c>
      <c r="AN9" s="40">
        <v>1</v>
      </c>
      <c r="AO9" s="40">
        <v>1</v>
      </c>
      <c r="AP9" s="40">
        <v>1</v>
      </c>
      <c r="AQ9" s="40">
        <v>1</v>
      </c>
      <c r="AR9" s="40">
        <v>1</v>
      </c>
      <c r="AS9" s="40">
        <v>1</v>
      </c>
      <c r="AT9" s="40">
        <v>1</v>
      </c>
      <c r="AU9" s="40">
        <v>1</v>
      </c>
      <c r="AV9" s="40">
        <v>1</v>
      </c>
      <c r="AW9" s="40">
        <v>1</v>
      </c>
      <c r="AX9" s="40">
        <v>1</v>
      </c>
      <c r="AY9" s="40">
        <v>1</v>
      </c>
      <c r="AZ9" s="40">
        <v>1</v>
      </c>
      <c r="BA9" s="40">
        <v>1</v>
      </c>
      <c r="BB9" s="40">
        <v>1</v>
      </c>
      <c r="BC9" s="40">
        <v>1</v>
      </c>
      <c r="BD9" s="40">
        <v>1</v>
      </c>
      <c r="BE9" s="40">
        <v>1</v>
      </c>
      <c r="BF9" s="40">
        <v>1</v>
      </c>
      <c r="BG9" s="40">
        <v>1</v>
      </c>
      <c r="BH9" s="40">
        <v>1</v>
      </c>
      <c r="BI9" s="40">
        <v>1</v>
      </c>
      <c r="BJ9" s="40">
        <v>1</v>
      </c>
      <c r="BK9" s="40">
        <v>1</v>
      </c>
      <c r="BL9" s="40">
        <v>1</v>
      </c>
      <c r="BM9" s="40">
        <v>1</v>
      </c>
      <c r="BN9" s="40">
        <v>1</v>
      </c>
      <c r="BO9" s="40">
        <v>1</v>
      </c>
      <c r="BP9" s="40">
        <v>1</v>
      </c>
      <c r="BQ9" s="40">
        <v>1</v>
      </c>
      <c r="BR9" s="40">
        <v>1</v>
      </c>
      <c r="BS9" s="40">
        <v>1</v>
      </c>
      <c r="BT9" s="40">
        <v>1</v>
      </c>
      <c r="BU9" s="40">
        <v>1</v>
      </c>
      <c r="BV9" s="40">
        <v>1</v>
      </c>
      <c r="BW9" s="40">
        <v>1</v>
      </c>
      <c r="BX9" s="40">
        <v>1</v>
      </c>
      <c r="BY9" s="40">
        <v>1</v>
      </c>
      <c r="BZ9" s="40">
        <v>1</v>
      </c>
      <c r="CA9" s="40">
        <v>1</v>
      </c>
      <c r="CB9" s="40">
        <v>1</v>
      </c>
      <c r="CC9" s="40">
        <v>1</v>
      </c>
      <c r="CD9" s="40">
        <v>1</v>
      </c>
      <c r="CE9" s="40">
        <v>1</v>
      </c>
      <c r="CF9" s="40">
        <v>1</v>
      </c>
      <c r="CG9" s="40">
        <v>1</v>
      </c>
      <c r="CH9" s="40">
        <v>1</v>
      </c>
      <c r="CI9" s="40">
        <v>1</v>
      </c>
      <c r="CJ9" s="40">
        <v>1</v>
      </c>
      <c r="CK9" s="40">
        <v>1</v>
      </c>
      <c r="CL9" s="40">
        <v>1</v>
      </c>
    </row>
    <row r="10" spans="1:90" ht="26.1" customHeight="1">
      <c r="A10" s="5"/>
      <c r="B10" s="5"/>
      <c r="C10" s="84" t="s">
        <v>49</v>
      </c>
      <c r="D10" s="5" t="s">
        <v>69</v>
      </c>
      <c r="E10" s="12" t="s">
        <v>50</v>
      </c>
      <c r="F10" s="6" t="s">
        <v>14</v>
      </c>
      <c r="G10" s="29" t="s">
        <v>52</v>
      </c>
      <c r="H10" s="47">
        <v>67.09</v>
      </c>
      <c r="I10" s="40">
        <v>1</v>
      </c>
      <c r="J10" s="40">
        <v>1</v>
      </c>
      <c r="K10" s="40">
        <v>1</v>
      </c>
      <c r="L10" s="40">
        <v>1</v>
      </c>
      <c r="M10" s="40">
        <v>1</v>
      </c>
      <c r="N10" s="40">
        <v>1</v>
      </c>
      <c r="O10" s="40">
        <v>1</v>
      </c>
      <c r="P10" s="40">
        <v>1</v>
      </c>
      <c r="Q10" s="40">
        <v>1</v>
      </c>
      <c r="R10" s="40">
        <v>1</v>
      </c>
      <c r="S10" s="40">
        <v>1</v>
      </c>
      <c r="T10" s="40">
        <v>1</v>
      </c>
      <c r="U10" s="40">
        <v>1</v>
      </c>
      <c r="V10" s="40">
        <v>1</v>
      </c>
      <c r="W10" s="40">
        <v>1</v>
      </c>
      <c r="X10" s="40">
        <v>1</v>
      </c>
      <c r="Y10" s="40">
        <v>1</v>
      </c>
      <c r="Z10" s="40">
        <v>1</v>
      </c>
      <c r="AA10" s="40">
        <v>1</v>
      </c>
      <c r="AB10" s="40">
        <v>1</v>
      </c>
      <c r="AC10" s="40">
        <v>1</v>
      </c>
      <c r="AD10" s="40">
        <v>1</v>
      </c>
      <c r="AE10" s="40">
        <v>1</v>
      </c>
      <c r="AF10" s="40">
        <v>1</v>
      </c>
      <c r="AG10" s="40">
        <v>1</v>
      </c>
      <c r="AH10" s="40">
        <v>1</v>
      </c>
      <c r="AI10" s="40">
        <v>1</v>
      </c>
      <c r="AJ10" s="40">
        <v>1</v>
      </c>
      <c r="AK10" s="40">
        <v>1</v>
      </c>
      <c r="AL10" s="40">
        <v>1</v>
      </c>
      <c r="AM10" s="40">
        <v>1</v>
      </c>
      <c r="AN10" s="40">
        <v>1</v>
      </c>
      <c r="AO10" s="40">
        <v>1</v>
      </c>
      <c r="AP10" s="40">
        <v>1</v>
      </c>
      <c r="AQ10" s="40">
        <v>1</v>
      </c>
      <c r="AR10" s="40">
        <v>1</v>
      </c>
      <c r="AS10" s="40">
        <v>1</v>
      </c>
      <c r="AT10" s="40">
        <v>1</v>
      </c>
      <c r="AU10" s="40">
        <v>1</v>
      </c>
      <c r="AV10" s="40">
        <v>1</v>
      </c>
      <c r="AW10" s="40">
        <v>1</v>
      </c>
      <c r="AX10" s="40">
        <v>1</v>
      </c>
      <c r="AY10" s="40">
        <v>1</v>
      </c>
      <c r="AZ10" s="40">
        <v>1</v>
      </c>
      <c r="BA10" s="40">
        <v>1</v>
      </c>
      <c r="BB10" s="40">
        <v>1</v>
      </c>
      <c r="BC10" s="40">
        <v>1</v>
      </c>
      <c r="BD10" s="40">
        <v>1</v>
      </c>
      <c r="BE10" s="40">
        <v>1</v>
      </c>
      <c r="BF10" s="40">
        <v>1</v>
      </c>
      <c r="BG10" s="40">
        <v>1</v>
      </c>
      <c r="BH10" s="40">
        <v>1</v>
      </c>
      <c r="BI10" s="40">
        <v>1</v>
      </c>
      <c r="BJ10" s="40">
        <v>1</v>
      </c>
      <c r="BK10" s="40">
        <v>1</v>
      </c>
      <c r="BL10" s="40">
        <v>1</v>
      </c>
      <c r="BM10" s="40">
        <v>1</v>
      </c>
      <c r="BN10" s="40">
        <v>1</v>
      </c>
      <c r="BO10" s="40">
        <v>1</v>
      </c>
      <c r="BP10" s="40">
        <v>1</v>
      </c>
      <c r="BQ10" s="40">
        <v>1</v>
      </c>
      <c r="BR10" s="40">
        <v>1</v>
      </c>
      <c r="BS10" s="40">
        <v>1</v>
      </c>
      <c r="BT10" s="40">
        <v>1</v>
      </c>
      <c r="BU10" s="40">
        <v>1</v>
      </c>
      <c r="BV10" s="40">
        <v>1</v>
      </c>
      <c r="BW10" s="40">
        <v>1</v>
      </c>
      <c r="BX10" s="40">
        <v>1</v>
      </c>
      <c r="BY10" s="40">
        <v>1</v>
      </c>
      <c r="BZ10" s="40">
        <v>1</v>
      </c>
      <c r="CA10" s="40">
        <v>1</v>
      </c>
      <c r="CB10" s="40">
        <v>1</v>
      </c>
      <c r="CC10" s="40">
        <v>1</v>
      </c>
      <c r="CD10" s="40">
        <v>1</v>
      </c>
      <c r="CE10" s="40">
        <v>1</v>
      </c>
      <c r="CF10" s="40">
        <v>1</v>
      </c>
      <c r="CG10" s="40">
        <v>1</v>
      </c>
      <c r="CH10" s="40">
        <v>1</v>
      </c>
      <c r="CI10" s="40">
        <v>1</v>
      </c>
      <c r="CJ10" s="40">
        <v>1</v>
      </c>
      <c r="CK10" s="40">
        <v>1</v>
      </c>
      <c r="CL10" s="40">
        <v>1</v>
      </c>
    </row>
    <row r="11" spans="1:90" s="4" customFormat="1" ht="26.1" customHeight="1">
      <c r="A11" s="5"/>
      <c r="B11" s="5"/>
      <c r="C11" s="84" t="s">
        <v>49</v>
      </c>
      <c r="D11" s="5" t="s">
        <v>70</v>
      </c>
      <c r="E11" s="12" t="s">
        <v>50</v>
      </c>
      <c r="F11" s="6" t="s">
        <v>15</v>
      </c>
      <c r="G11" s="43" t="str">
        <f>'[1]Прил.4.7 Раздел II'!$E$23</f>
        <v>Флюорография легких</v>
      </c>
      <c r="H11" s="47">
        <v>160.99</v>
      </c>
      <c r="I11" s="40">
        <v>1</v>
      </c>
      <c r="J11" s="40"/>
      <c r="K11" s="40">
        <v>1</v>
      </c>
      <c r="L11" s="40"/>
      <c r="M11" s="40">
        <v>1</v>
      </c>
      <c r="N11" s="40"/>
      <c r="O11" s="40">
        <v>1</v>
      </c>
      <c r="P11" s="40"/>
      <c r="Q11" s="40">
        <v>1</v>
      </c>
      <c r="R11" s="40"/>
      <c r="S11" s="40">
        <v>1</v>
      </c>
      <c r="T11" s="40"/>
      <c r="U11" s="40">
        <v>1</v>
      </c>
      <c r="V11" s="40"/>
      <c r="W11" s="40">
        <v>1</v>
      </c>
      <c r="X11" s="40"/>
      <c r="Y11" s="40">
        <v>1</v>
      </c>
      <c r="Z11" s="40"/>
      <c r="AA11" s="40">
        <v>1</v>
      </c>
      <c r="AB11" s="40"/>
      <c r="AC11" s="40">
        <v>1</v>
      </c>
      <c r="AD11" s="40"/>
      <c r="AE11" s="40">
        <v>1</v>
      </c>
      <c r="AF11" s="40"/>
      <c r="AG11" s="40">
        <v>1</v>
      </c>
      <c r="AH11" s="40"/>
      <c r="AI11" s="40">
        <v>1</v>
      </c>
      <c r="AJ11" s="40"/>
      <c r="AK11" s="40">
        <v>1</v>
      </c>
      <c r="AL11" s="40"/>
      <c r="AM11" s="40">
        <v>1</v>
      </c>
      <c r="AN11" s="40"/>
      <c r="AO11" s="40">
        <v>1</v>
      </c>
      <c r="AP11" s="40"/>
      <c r="AQ11" s="40">
        <v>1</v>
      </c>
      <c r="AR11" s="40"/>
      <c r="AS11" s="40">
        <v>1</v>
      </c>
      <c r="AT11" s="40"/>
      <c r="AU11" s="40">
        <v>1</v>
      </c>
      <c r="AV11" s="40"/>
      <c r="AW11" s="40">
        <v>1</v>
      </c>
      <c r="AX11" s="40"/>
      <c r="AY11" s="40">
        <v>1</v>
      </c>
      <c r="AZ11" s="40"/>
      <c r="BA11" s="40">
        <v>1</v>
      </c>
      <c r="BB11" s="40"/>
      <c r="BC11" s="40">
        <v>1</v>
      </c>
      <c r="BD11" s="40"/>
      <c r="BE11" s="40">
        <v>1</v>
      </c>
      <c r="BF11" s="40"/>
      <c r="BG11" s="40">
        <v>1</v>
      </c>
      <c r="BH11" s="40"/>
      <c r="BI11" s="40">
        <v>1</v>
      </c>
      <c r="BJ11" s="40"/>
      <c r="BK11" s="40">
        <v>1</v>
      </c>
      <c r="BL11" s="40"/>
      <c r="BM11" s="40">
        <v>1</v>
      </c>
      <c r="BN11" s="40"/>
      <c r="BO11" s="40">
        <v>1</v>
      </c>
      <c r="BP11" s="40"/>
      <c r="BQ11" s="40">
        <v>1</v>
      </c>
      <c r="BR11" s="40"/>
      <c r="BS11" s="40">
        <v>1</v>
      </c>
      <c r="BT11" s="40"/>
      <c r="BU11" s="40">
        <v>1</v>
      </c>
      <c r="BV11" s="40"/>
      <c r="BW11" s="40">
        <v>1</v>
      </c>
      <c r="BX11" s="40"/>
      <c r="BY11" s="40">
        <v>1</v>
      </c>
      <c r="BZ11" s="40"/>
      <c r="CA11" s="40">
        <v>1</v>
      </c>
      <c r="CB11" s="40"/>
      <c r="CC11" s="40">
        <v>1</v>
      </c>
      <c r="CD11" s="40"/>
      <c r="CE11" s="40">
        <v>1</v>
      </c>
      <c r="CF11" s="40"/>
      <c r="CG11" s="40">
        <v>1</v>
      </c>
      <c r="CH11" s="40"/>
      <c r="CI11" s="40">
        <v>1</v>
      </c>
      <c r="CJ11" s="40"/>
      <c r="CK11" s="40">
        <v>1</v>
      </c>
      <c r="CL11" s="40"/>
    </row>
    <row r="12" spans="1:90" s="4" customFormat="1" ht="26.1" customHeight="1">
      <c r="A12" s="158" t="s">
        <v>183</v>
      </c>
      <c r="B12" s="159" t="s">
        <v>184</v>
      </c>
      <c r="C12" s="160" t="s">
        <v>185</v>
      </c>
      <c r="D12" s="161" t="s">
        <v>186</v>
      </c>
      <c r="E12" s="162" t="s">
        <v>187</v>
      </c>
      <c r="F12" s="163" t="s">
        <v>188</v>
      </c>
      <c r="G12" s="164" t="s">
        <v>188</v>
      </c>
      <c r="H12" s="165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>
        <v>1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>
        <v>1</v>
      </c>
      <c r="AU12" s="166"/>
      <c r="AV12" s="166"/>
      <c r="AW12" s="166"/>
      <c r="AX12" s="166"/>
      <c r="AY12" s="166"/>
      <c r="AZ12" s="166"/>
      <c r="BA12" s="166"/>
      <c r="BB12" s="166"/>
      <c r="BC12" s="166"/>
      <c r="BD12" s="166">
        <v>1</v>
      </c>
      <c r="BE12" s="166"/>
      <c r="BF12" s="166"/>
      <c r="BG12" s="166"/>
      <c r="BH12" s="166"/>
      <c r="BI12" s="166"/>
      <c r="BJ12" s="166"/>
      <c r="BK12" s="166"/>
      <c r="BL12" s="166"/>
      <c r="BM12" s="166"/>
      <c r="BN12" s="166">
        <v>1</v>
      </c>
      <c r="BO12" s="166"/>
      <c r="BP12" s="166"/>
      <c r="BQ12" s="166"/>
      <c r="BR12" s="166"/>
      <c r="BS12" s="166"/>
      <c r="BT12" s="166"/>
      <c r="BU12" s="166"/>
      <c r="BV12" s="166"/>
      <c r="BW12" s="166"/>
      <c r="BX12" s="166">
        <v>1</v>
      </c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</row>
    <row r="13" spans="1:90" ht="26.1" customHeight="1">
      <c r="A13" s="5"/>
      <c r="B13" s="5"/>
      <c r="C13" s="84" t="s">
        <v>49</v>
      </c>
      <c r="D13" s="5" t="s">
        <v>71</v>
      </c>
      <c r="E13" s="12" t="s">
        <v>50</v>
      </c>
      <c r="F13" s="6" t="s">
        <v>16</v>
      </c>
      <c r="G13" s="43" t="s">
        <v>19</v>
      </c>
      <c r="H13" s="47">
        <v>208.37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>
        <v>1</v>
      </c>
      <c r="AA13" s="40">
        <v>1</v>
      </c>
      <c r="AB13" s="40">
        <v>1</v>
      </c>
      <c r="AC13" s="40">
        <v>1</v>
      </c>
      <c r="AD13" s="40">
        <v>1</v>
      </c>
      <c r="AE13" s="40">
        <v>1</v>
      </c>
      <c r="AF13" s="40">
        <v>1</v>
      </c>
      <c r="AG13" s="40">
        <v>1</v>
      </c>
      <c r="AH13" s="40">
        <v>1</v>
      </c>
      <c r="AI13" s="40">
        <v>1</v>
      </c>
      <c r="AJ13" s="40">
        <v>1</v>
      </c>
      <c r="AK13" s="40">
        <v>1</v>
      </c>
      <c r="AL13" s="40">
        <v>1</v>
      </c>
      <c r="AM13" s="40">
        <v>1</v>
      </c>
      <c r="AN13" s="40">
        <v>1</v>
      </c>
      <c r="AO13" s="40">
        <v>1</v>
      </c>
      <c r="AP13" s="40">
        <v>1</v>
      </c>
      <c r="AQ13" s="40">
        <v>1</v>
      </c>
      <c r="AR13" s="40">
        <v>1</v>
      </c>
      <c r="AS13" s="40">
        <v>1</v>
      </c>
      <c r="AT13" s="40">
        <v>1</v>
      </c>
      <c r="AU13" s="40">
        <v>1</v>
      </c>
      <c r="AV13" s="40">
        <v>1</v>
      </c>
      <c r="AW13" s="40">
        <v>1</v>
      </c>
      <c r="AX13" s="40">
        <v>1</v>
      </c>
      <c r="AY13" s="40">
        <v>1</v>
      </c>
      <c r="AZ13" s="40">
        <v>1</v>
      </c>
      <c r="BA13" s="40">
        <v>1</v>
      </c>
      <c r="BB13" s="40">
        <v>1</v>
      </c>
      <c r="BC13" s="40">
        <v>1</v>
      </c>
      <c r="BD13" s="40">
        <v>1</v>
      </c>
      <c r="BE13" s="40">
        <v>1</v>
      </c>
      <c r="BF13" s="40">
        <v>1</v>
      </c>
      <c r="BG13" s="40">
        <v>1</v>
      </c>
      <c r="BH13" s="40">
        <v>1</v>
      </c>
      <c r="BI13" s="40">
        <v>1</v>
      </c>
      <c r="BJ13" s="40">
        <v>1</v>
      </c>
      <c r="BK13" s="40">
        <v>1</v>
      </c>
      <c r="BL13" s="40">
        <v>1</v>
      </c>
      <c r="BM13" s="40">
        <v>1</v>
      </c>
      <c r="BN13" s="40">
        <v>1</v>
      </c>
      <c r="BO13" s="40">
        <v>1</v>
      </c>
      <c r="BP13" s="40">
        <v>1</v>
      </c>
      <c r="BQ13" s="40">
        <v>1</v>
      </c>
      <c r="BR13" s="40">
        <v>1</v>
      </c>
      <c r="BS13" s="40">
        <v>1</v>
      </c>
      <c r="BT13" s="40">
        <v>1</v>
      </c>
      <c r="BU13" s="40">
        <v>1</v>
      </c>
      <c r="BV13" s="40">
        <v>1</v>
      </c>
      <c r="BW13" s="40">
        <v>1</v>
      </c>
      <c r="BX13" s="40">
        <v>1</v>
      </c>
      <c r="BY13" s="40">
        <v>1</v>
      </c>
      <c r="BZ13" s="40">
        <v>1</v>
      </c>
      <c r="CA13" s="40">
        <v>1</v>
      </c>
      <c r="CB13" s="40">
        <v>1</v>
      </c>
      <c r="CC13" s="40">
        <v>1</v>
      </c>
      <c r="CD13" s="40">
        <v>1</v>
      </c>
      <c r="CE13" s="40">
        <v>1</v>
      </c>
      <c r="CF13" s="40">
        <v>1</v>
      </c>
      <c r="CG13" s="40">
        <v>1</v>
      </c>
      <c r="CH13" s="40">
        <v>1</v>
      </c>
      <c r="CI13" s="40">
        <v>1</v>
      </c>
      <c r="CJ13" s="40">
        <v>1</v>
      </c>
      <c r="CK13" s="40">
        <v>1</v>
      </c>
      <c r="CL13" s="40">
        <v>1</v>
      </c>
    </row>
    <row r="14" spans="1:90" ht="26.1" customHeight="1">
      <c r="A14" s="44">
        <v>2</v>
      </c>
      <c r="B14" s="45" t="s">
        <v>58</v>
      </c>
      <c r="C14" s="11" t="s">
        <v>48</v>
      </c>
      <c r="D14" s="134" t="s">
        <v>85</v>
      </c>
      <c r="E14" s="135" t="s">
        <v>50</v>
      </c>
      <c r="F14" s="140" t="s">
        <v>82</v>
      </c>
      <c r="G14" s="137" t="s">
        <v>0</v>
      </c>
      <c r="H14" s="121">
        <v>305.83</v>
      </c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</row>
    <row r="15" spans="1:90" ht="26.1" customHeight="1">
      <c r="A15" s="44">
        <v>207</v>
      </c>
      <c r="B15" s="45" t="s">
        <v>57</v>
      </c>
      <c r="C15" s="11" t="s">
        <v>62</v>
      </c>
      <c r="D15" s="134"/>
      <c r="E15" s="135"/>
      <c r="F15" s="141"/>
      <c r="G15" s="137"/>
      <c r="H15" s="122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</row>
    <row r="16" spans="1:90" ht="26.1" customHeight="1">
      <c r="A16" s="44">
        <v>206</v>
      </c>
      <c r="B16" s="25" t="s">
        <v>56</v>
      </c>
      <c r="C16" s="11" t="s">
        <v>62</v>
      </c>
      <c r="D16" s="134"/>
      <c r="E16" s="135"/>
      <c r="F16" s="142"/>
      <c r="G16" s="137"/>
      <c r="H16" s="123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</row>
    <row r="17" spans="1:90" ht="26.1" customHeight="1">
      <c r="A17" s="23" t="s">
        <v>89</v>
      </c>
      <c r="B17" s="24" t="s">
        <v>90</v>
      </c>
      <c r="C17" s="84" t="s">
        <v>47</v>
      </c>
      <c r="D17" s="5" t="s">
        <v>26</v>
      </c>
      <c r="E17" s="12">
        <v>103</v>
      </c>
      <c r="F17" s="26" t="s">
        <v>27</v>
      </c>
      <c r="G17" s="41" t="s">
        <v>5</v>
      </c>
      <c r="H17" s="121">
        <f>Проф_жен!H17</f>
        <v>636.1</v>
      </c>
      <c r="I17" s="40">
        <v>1</v>
      </c>
      <c r="J17" s="40">
        <v>1</v>
      </c>
      <c r="K17" s="40">
        <v>1</v>
      </c>
      <c r="L17" s="40">
        <v>1</v>
      </c>
      <c r="M17" s="40">
        <v>1</v>
      </c>
      <c r="N17" s="40">
        <v>1</v>
      </c>
      <c r="O17" s="40">
        <v>1</v>
      </c>
      <c r="P17" s="40">
        <v>1</v>
      </c>
      <c r="Q17" s="40">
        <v>1</v>
      </c>
      <c r="R17" s="40">
        <v>1</v>
      </c>
      <c r="S17" s="40">
        <v>1</v>
      </c>
      <c r="T17" s="40">
        <v>1</v>
      </c>
      <c r="U17" s="40">
        <v>1</v>
      </c>
      <c r="V17" s="40">
        <v>1</v>
      </c>
      <c r="W17" s="40">
        <v>1</v>
      </c>
      <c r="X17" s="40">
        <v>1</v>
      </c>
      <c r="Y17" s="40">
        <v>1</v>
      </c>
      <c r="Z17" s="40">
        <v>1</v>
      </c>
      <c r="AA17" s="40">
        <v>1</v>
      </c>
      <c r="AB17" s="40">
        <v>1</v>
      </c>
      <c r="AC17" s="40">
        <v>1</v>
      </c>
      <c r="AD17" s="40">
        <v>1</v>
      </c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</row>
    <row r="18" spans="1:90" ht="26.1" customHeight="1">
      <c r="A18" s="44" t="s">
        <v>54</v>
      </c>
      <c r="B18" s="6" t="s">
        <v>55</v>
      </c>
      <c r="C18" s="84" t="s">
        <v>48</v>
      </c>
      <c r="D18" s="5" t="s">
        <v>28</v>
      </c>
      <c r="E18" s="12" t="s">
        <v>40</v>
      </c>
      <c r="F18" s="26" t="s">
        <v>29</v>
      </c>
      <c r="G18" s="41" t="s">
        <v>6</v>
      </c>
      <c r="H18" s="122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>
        <v>1</v>
      </c>
      <c r="AF18" s="40">
        <v>1</v>
      </c>
      <c r="AG18" s="40">
        <v>1</v>
      </c>
      <c r="AH18" s="40">
        <v>1</v>
      </c>
      <c r="AI18" s="40">
        <v>1</v>
      </c>
      <c r="AJ18" s="40">
        <v>1</v>
      </c>
      <c r="AK18" s="40">
        <v>1</v>
      </c>
      <c r="AL18" s="40">
        <v>1</v>
      </c>
      <c r="AM18" s="40">
        <v>1</v>
      </c>
      <c r="AN18" s="40">
        <v>1</v>
      </c>
      <c r="AO18" s="40">
        <v>1</v>
      </c>
      <c r="AP18" s="40">
        <v>1</v>
      </c>
      <c r="AQ18" s="40">
        <v>1</v>
      </c>
      <c r="AR18" s="40">
        <v>1</v>
      </c>
      <c r="AS18" s="40">
        <v>1</v>
      </c>
      <c r="AT18" s="40">
        <v>1</v>
      </c>
      <c r="AU18" s="40">
        <v>1</v>
      </c>
      <c r="AV18" s="40">
        <v>1</v>
      </c>
      <c r="AW18" s="40">
        <v>1</v>
      </c>
      <c r="AX18" s="40">
        <v>1</v>
      </c>
      <c r="AY18" s="40">
        <v>1</v>
      </c>
      <c r="AZ18" s="40">
        <v>1</v>
      </c>
      <c r="BA18" s="40">
        <v>1</v>
      </c>
      <c r="BB18" s="40">
        <v>1</v>
      </c>
      <c r="BC18" s="50">
        <v>1</v>
      </c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ht="26.1" customHeight="1">
      <c r="A19" s="44">
        <v>206</v>
      </c>
      <c r="B19" s="6" t="s">
        <v>56</v>
      </c>
      <c r="C19" s="84" t="s">
        <v>38</v>
      </c>
      <c r="D19" s="5" t="s">
        <v>28</v>
      </c>
      <c r="E19" s="12" t="s">
        <v>40</v>
      </c>
      <c r="F19" s="26" t="s">
        <v>29</v>
      </c>
      <c r="G19" s="118" t="s">
        <v>20</v>
      </c>
      <c r="H19" s="122"/>
      <c r="I19" s="106">
        <v>1</v>
      </c>
      <c r="J19" s="106">
        <v>1</v>
      </c>
      <c r="K19" s="106">
        <v>1</v>
      </c>
      <c r="L19" s="106">
        <v>1</v>
      </c>
      <c r="M19" s="106">
        <v>1</v>
      </c>
      <c r="N19" s="106">
        <v>1</v>
      </c>
      <c r="O19" s="106">
        <v>1</v>
      </c>
      <c r="P19" s="106">
        <v>1</v>
      </c>
      <c r="Q19" s="106">
        <v>1</v>
      </c>
      <c r="R19" s="106">
        <v>1</v>
      </c>
      <c r="S19" s="106">
        <v>1</v>
      </c>
      <c r="T19" s="106">
        <v>1</v>
      </c>
      <c r="U19" s="106">
        <v>1</v>
      </c>
      <c r="V19" s="106">
        <v>1</v>
      </c>
      <c r="W19" s="106">
        <v>1</v>
      </c>
      <c r="X19" s="106">
        <v>1</v>
      </c>
      <c r="Y19" s="106">
        <v>1</v>
      </c>
      <c r="Z19" s="106">
        <v>1</v>
      </c>
      <c r="AA19" s="106">
        <v>1</v>
      </c>
      <c r="AB19" s="106">
        <v>1</v>
      </c>
      <c r="AC19" s="106">
        <v>1</v>
      </c>
      <c r="AD19" s="106">
        <v>1</v>
      </c>
      <c r="AE19" s="106">
        <v>1</v>
      </c>
      <c r="AF19" s="106">
        <v>1</v>
      </c>
      <c r="AG19" s="106">
        <v>1</v>
      </c>
      <c r="AH19" s="106">
        <v>1</v>
      </c>
      <c r="AI19" s="106">
        <v>1</v>
      </c>
      <c r="AJ19" s="106">
        <v>1</v>
      </c>
      <c r="AK19" s="106">
        <v>1</v>
      </c>
      <c r="AL19" s="106">
        <v>1</v>
      </c>
      <c r="AM19" s="106">
        <v>1</v>
      </c>
      <c r="AN19" s="106">
        <v>1</v>
      </c>
      <c r="AO19" s="106">
        <v>1</v>
      </c>
      <c r="AP19" s="106">
        <v>1</v>
      </c>
      <c r="AQ19" s="106">
        <v>1</v>
      </c>
      <c r="AR19" s="106">
        <v>1</v>
      </c>
      <c r="AS19" s="106">
        <v>1</v>
      </c>
      <c r="AT19" s="106">
        <v>1</v>
      </c>
      <c r="AU19" s="106">
        <v>1</v>
      </c>
      <c r="AV19" s="106">
        <v>1</v>
      </c>
      <c r="AW19" s="106">
        <v>1</v>
      </c>
      <c r="AX19" s="106">
        <v>1</v>
      </c>
      <c r="AY19" s="106">
        <v>1</v>
      </c>
      <c r="AZ19" s="106">
        <v>1</v>
      </c>
      <c r="BA19" s="106">
        <v>1</v>
      </c>
      <c r="BB19" s="106">
        <v>1</v>
      </c>
      <c r="BC19" s="106">
        <v>1</v>
      </c>
      <c r="BD19" s="106">
        <v>1</v>
      </c>
      <c r="BE19" s="106">
        <v>1</v>
      </c>
      <c r="BF19" s="106">
        <v>1</v>
      </c>
      <c r="BG19" s="106">
        <v>1</v>
      </c>
      <c r="BH19" s="106">
        <v>1</v>
      </c>
      <c r="BI19" s="106">
        <v>1</v>
      </c>
      <c r="BJ19" s="106">
        <v>1</v>
      </c>
      <c r="BK19" s="106">
        <v>1</v>
      </c>
      <c r="BL19" s="106">
        <v>1</v>
      </c>
      <c r="BM19" s="106">
        <v>1</v>
      </c>
      <c r="BN19" s="106">
        <v>1</v>
      </c>
      <c r="BO19" s="106">
        <v>1</v>
      </c>
      <c r="BP19" s="106">
        <v>1</v>
      </c>
      <c r="BQ19" s="106">
        <v>1</v>
      </c>
      <c r="BR19" s="106">
        <v>1</v>
      </c>
      <c r="BS19" s="106">
        <v>1</v>
      </c>
      <c r="BT19" s="106">
        <v>1</v>
      </c>
      <c r="BU19" s="106">
        <v>1</v>
      </c>
      <c r="BV19" s="106">
        <v>1</v>
      </c>
      <c r="BW19" s="106">
        <v>1</v>
      </c>
      <c r="BX19" s="106">
        <v>1</v>
      </c>
      <c r="BY19" s="106">
        <v>1</v>
      </c>
      <c r="BZ19" s="106">
        <v>1</v>
      </c>
      <c r="CA19" s="106">
        <v>1</v>
      </c>
      <c r="CB19" s="106">
        <v>1</v>
      </c>
      <c r="CC19" s="106">
        <v>1</v>
      </c>
      <c r="CD19" s="106">
        <v>1</v>
      </c>
      <c r="CE19" s="106">
        <v>1</v>
      </c>
      <c r="CF19" s="106">
        <v>1</v>
      </c>
      <c r="CG19" s="106">
        <v>1</v>
      </c>
      <c r="CH19" s="106">
        <v>1</v>
      </c>
      <c r="CI19" s="106">
        <v>1</v>
      </c>
      <c r="CJ19" s="106">
        <v>1</v>
      </c>
      <c r="CK19" s="106">
        <v>1</v>
      </c>
      <c r="CL19" s="106">
        <v>1</v>
      </c>
    </row>
    <row r="20" spans="1:90" ht="26.1" customHeight="1">
      <c r="A20" s="44">
        <v>39</v>
      </c>
      <c r="B20" s="6" t="s">
        <v>63</v>
      </c>
      <c r="C20" s="84" t="s">
        <v>48</v>
      </c>
      <c r="D20" s="5" t="s">
        <v>30</v>
      </c>
      <c r="E20" s="12" t="s">
        <v>40</v>
      </c>
      <c r="F20" s="26" t="s">
        <v>31</v>
      </c>
      <c r="G20" s="119"/>
      <c r="H20" s="122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</row>
    <row r="21" spans="1:90" ht="26.1" customHeight="1">
      <c r="A21" s="44">
        <v>206</v>
      </c>
      <c r="B21" s="6" t="s">
        <v>56</v>
      </c>
      <c r="C21" s="84" t="s">
        <v>38</v>
      </c>
      <c r="D21" s="5" t="s">
        <v>30</v>
      </c>
      <c r="E21" s="12" t="s">
        <v>40</v>
      </c>
      <c r="F21" s="26" t="s">
        <v>31</v>
      </c>
      <c r="G21" s="119"/>
      <c r="H21" s="122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</row>
    <row r="22" spans="1:90" ht="26.1" customHeight="1">
      <c r="A22" s="23" t="s">
        <v>89</v>
      </c>
      <c r="B22" s="24" t="s">
        <v>90</v>
      </c>
      <c r="C22" s="84" t="s">
        <v>47</v>
      </c>
      <c r="D22" s="5" t="s">
        <v>41</v>
      </c>
      <c r="E22" s="12" t="s">
        <v>46</v>
      </c>
      <c r="F22" s="26" t="s">
        <v>39</v>
      </c>
      <c r="G22" s="119"/>
      <c r="H22" s="122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</row>
    <row r="23" spans="1:90" ht="26.1" customHeight="1">
      <c r="A23" s="44" t="s">
        <v>54</v>
      </c>
      <c r="B23" s="6" t="s">
        <v>55</v>
      </c>
      <c r="C23" s="84" t="s">
        <v>48</v>
      </c>
      <c r="D23" s="5" t="s">
        <v>42</v>
      </c>
      <c r="E23" s="12" t="s">
        <v>46</v>
      </c>
      <c r="F23" s="26" t="s">
        <v>43</v>
      </c>
      <c r="G23" s="119"/>
      <c r="H23" s="122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</row>
    <row r="24" spans="1:90" ht="26.1" customHeight="1">
      <c r="A24" s="44">
        <v>206</v>
      </c>
      <c r="B24" s="6" t="s">
        <v>56</v>
      </c>
      <c r="C24" s="84" t="s">
        <v>38</v>
      </c>
      <c r="D24" s="5" t="s">
        <v>42</v>
      </c>
      <c r="E24" s="12" t="s">
        <v>46</v>
      </c>
      <c r="F24" s="26" t="s">
        <v>43</v>
      </c>
      <c r="G24" s="119"/>
      <c r="H24" s="122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</row>
    <row r="25" spans="1:90" ht="26.1" customHeight="1">
      <c r="A25" s="44">
        <v>39</v>
      </c>
      <c r="B25" s="6" t="s">
        <v>63</v>
      </c>
      <c r="C25" s="84" t="s">
        <v>48</v>
      </c>
      <c r="D25" s="5" t="s">
        <v>45</v>
      </c>
      <c r="E25" s="12" t="s">
        <v>46</v>
      </c>
      <c r="F25" s="26" t="s">
        <v>44</v>
      </c>
      <c r="G25" s="119"/>
      <c r="H25" s="122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</row>
    <row r="26" spans="1:90" ht="26.1" customHeight="1">
      <c r="A26" s="44">
        <v>206</v>
      </c>
      <c r="B26" s="6" t="s">
        <v>56</v>
      </c>
      <c r="C26" s="84" t="s">
        <v>38</v>
      </c>
      <c r="D26" s="5" t="s">
        <v>45</v>
      </c>
      <c r="E26" s="12" t="s">
        <v>46</v>
      </c>
      <c r="F26" s="26" t="s">
        <v>44</v>
      </c>
      <c r="G26" s="120"/>
      <c r="H26" s="123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</row>
    <row r="27" spans="1:90" s="4" customFormat="1" ht="18" customHeight="1">
      <c r="A27" s="31" t="s">
        <v>4</v>
      </c>
      <c r="B27" s="80"/>
      <c r="C27" s="81"/>
      <c r="D27" s="80"/>
      <c r="E27" s="81"/>
      <c r="F27" s="80"/>
      <c r="G27" s="82"/>
      <c r="H27" s="83"/>
      <c r="I27" s="83">
        <f>I2</f>
        <v>18</v>
      </c>
      <c r="J27" s="83">
        <f t="shared" ref="J27:BU27" si="0">J2</f>
        <v>19</v>
      </c>
      <c r="K27" s="83">
        <f t="shared" si="0"/>
        <v>20</v>
      </c>
      <c r="L27" s="83">
        <f t="shared" si="0"/>
        <v>21</v>
      </c>
      <c r="M27" s="83">
        <f t="shared" si="0"/>
        <v>22</v>
      </c>
      <c r="N27" s="83">
        <f t="shared" si="0"/>
        <v>23</v>
      </c>
      <c r="O27" s="83">
        <f t="shared" si="0"/>
        <v>24</v>
      </c>
      <c r="P27" s="83">
        <f t="shared" si="0"/>
        <v>25</v>
      </c>
      <c r="Q27" s="83">
        <f t="shared" si="0"/>
        <v>26</v>
      </c>
      <c r="R27" s="83">
        <f t="shared" si="0"/>
        <v>27</v>
      </c>
      <c r="S27" s="83">
        <f t="shared" si="0"/>
        <v>28</v>
      </c>
      <c r="T27" s="83">
        <f t="shared" si="0"/>
        <v>29</v>
      </c>
      <c r="U27" s="83">
        <f t="shared" si="0"/>
        <v>30</v>
      </c>
      <c r="V27" s="83">
        <f t="shared" si="0"/>
        <v>31</v>
      </c>
      <c r="W27" s="83">
        <f t="shared" si="0"/>
        <v>32</v>
      </c>
      <c r="X27" s="83">
        <f t="shared" si="0"/>
        <v>33</v>
      </c>
      <c r="Y27" s="83">
        <f t="shared" si="0"/>
        <v>34</v>
      </c>
      <c r="Z27" s="83">
        <f t="shared" si="0"/>
        <v>35</v>
      </c>
      <c r="AA27" s="83">
        <f t="shared" si="0"/>
        <v>36</v>
      </c>
      <c r="AB27" s="83">
        <f t="shared" si="0"/>
        <v>37</v>
      </c>
      <c r="AC27" s="83">
        <f t="shared" si="0"/>
        <v>38</v>
      </c>
      <c r="AD27" s="83">
        <f t="shared" si="0"/>
        <v>39</v>
      </c>
      <c r="AE27" s="83">
        <f t="shared" si="0"/>
        <v>40</v>
      </c>
      <c r="AF27" s="83">
        <f t="shared" si="0"/>
        <v>41</v>
      </c>
      <c r="AG27" s="83">
        <f t="shared" si="0"/>
        <v>42</v>
      </c>
      <c r="AH27" s="83">
        <f t="shared" si="0"/>
        <v>43</v>
      </c>
      <c r="AI27" s="83">
        <f t="shared" si="0"/>
        <v>44</v>
      </c>
      <c r="AJ27" s="83">
        <f t="shared" si="0"/>
        <v>45</v>
      </c>
      <c r="AK27" s="83">
        <f t="shared" si="0"/>
        <v>46</v>
      </c>
      <c r="AL27" s="83">
        <f t="shared" si="0"/>
        <v>47</v>
      </c>
      <c r="AM27" s="83">
        <f t="shared" si="0"/>
        <v>48</v>
      </c>
      <c r="AN27" s="83">
        <f t="shared" si="0"/>
        <v>49</v>
      </c>
      <c r="AO27" s="83">
        <f t="shared" si="0"/>
        <v>50</v>
      </c>
      <c r="AP27" s="83">
        <f t="shared" si="0"/>
        <v>51</v>
      </c>
      <c r="AQ27" s="83">
        <f t="shared" si="0"/>
        <v>52</v>
      </c>
      <c r="AR27" s="83">
        <f t="shared" si="0"/>
        <v>53</v>
      </c>
      <c r="AS27" s="83">
        <f t="shared" si="0"/>
        <v>54</v>
      </c>
      <c r="AT27" s="83">
        <f t="shared" si="0"/>
        <v>55</v>
      </c>
      <c r="AU27" s="83">
        <f t="shared" si="0"/>
        <v>56</v>
      </c>
      <c r="AV27" s="83">
        <f t="shared" si="0"/>
        <v>57</v>
      </c>
      <c r="AW27" s="83">
        <f t="shared" si="0"/>
        <v>58</v>
      </c>
      <c r="AX27" s="83">
        <f t="shared" si="0"/>
        <v>59</v>
      </c>
      <c r="AY27" s="83">
        <f t="shared" si="0"/>
        <v>60</v>
      </c>
      <c r="AZ27" s="83">
        <f t="shared" si="0"/>
        <v>61</v>
      </c>
      <c r="BA27" s="83">
        <f t="shared" si="0"/>
        <v>62</v>
      </c>
      <c r="BB27" s="83">
        <f t="shared" si="0"/>
        <v>63</v>
      </c>
      <c r="BC27" s="83">
        <f t="shared" si="0"/>
        <v>64</v>
      </c>
      <c r="BD27" s="83">
        <f t="shared" si="0"/>
        <v>65</v>
      </c>
      <c r="BE27" s="83">
        <f t="shared" si="0"/>
        <v>66</v>
      </c>
      <c r="BF27" s="83">
        <f t="shared" si="0"/>
        <v>67</v>
      </c>
      <c r="BG27" s="83">
        <f t="shared" si="0"/>
        <v>68</v>
      </c>
      <c r="BH27" s="83">
        <f t="shared" si="0"/>
        <v>69</v>
      </c>
      <c r="BI27" s="83">
        <f t="shared" si="0"/>
        <v>70</v>
      </c>
      <c r="BJ27" s="83">
        <f t="shared" si="0"/>
        <v>71</v>
      </c>
      <c r="BK27" s="83">
        <f t="shared" si="0"/>
        <v>72</v>
      </c>
      <c r="BL27" s="83">
        <f t="shared" si="0"/>
        <v>73</v>
      </c>
      <c r="BM27" s="83">
        <f t="shared" si="0"/>
        <v>74</v>
      </c>
      <c r="BN27" s="83">
        <f t="shared" si="0"/>
        <v>75</v>
      </c>
      <c r="BO27" s="83">
        <f t="shared" si="0"/>
        <v>76</v>
      </c>
      <c r="BP27" s="83">
        <f t="shared" si="0"/>
        <v>77</v>
      </c>
      <c r="BQ27" s="83">
        <f t="shared" si="0"/>
        <v>78</v>
      </c>
      <c r="BR27" s="83">
        <f t="shared" si="0"/>
        <v>79</v>
      </c>
      <c r="BS27" s="83">
        <f t="shared" si="0"/>
        <v>80</v>
      </c>
      <c r="BT27" s="83">
        <f t="shared" si="0"/>
        <v>81</v>
      </c>
      <c r="BU27" s="83">
        <f t="shared" si="0"/>
        <v>82</v>
      </c>
      <c r="BV27" s="83">
        <f t="shared" ref="BV27:CL27" si="1">BV2</f>
        <v>83</v>
      </c>
      <c r="BW27" s="83">
        <f t="shared" si="1"/>
        <v>84</v>
      </c>
      <c r="BX27" s="83">
        <f t="shared" si="1"/>
        <v>85</v>
      </c>
      <c r="BY27" s="83">
        <f t="shared" si="1"/>
        <v>86</v>
      </c>
      <c r="BZ27" s="83">
        <f t="shared" si="1"/>
        <v>87</v>
      </c>
      <c r="CA27" s="83">
        <f t="shared" si="1"/>
        <v>88</v>
      </c>
      <c r="CB27" s="83">
        <f t="shared" si="1"/>
        <v>89</v>
      </c>
      <c r="CC27" s="83">
        <f t="shared" si="1"/>
        <v>90</v>
      </c>
      <c r="CD27" s="83">
        <f t="shared" si="1"/>
        <v>91</v>
      </c>
      <c r="CE27" s="83">
        <f t="shared" si="1"/>
        <v>92</v>
      </c>
      <c r="CF27" s="83">
        <f t="shared" si="1"/>
        <v>93</v>
      </c>
      <c r="CG27" s="83">
        <f t="shared" si="1"/>
        <v>94</v>
      </c>
      <c r="CH27" s="83">
        <f t="shared" si="1"/>
        <v>95</v>
      </c>
      <c r="CI27" s="83">
        <f t="shared" si="1"/>
        <v>96</v>
      </c>
      <c r="CJ27" s="83">
        <f t="shared" si="1"/>
        <v>97</v>
      </c>
      <c r="CK27" s="83">
        <f t="shared" si="1"/>
        <v>98</v>
      </c>
      <c r="CL27" s="83">
        <f t="shared" si="1"/>
        <v>99</v>
      </c>
    </row>
    <row r="28" spans="1:90" s="4" customFormat="1" ht="18" customHeight="1">
      <c r="A28" s="31" t="s">
        <v>73</v>
      </c>
      <c r="B28" s="3"/>
      <c r="C28" s="12"/>
      <c r="D28" s="3"/>
      <c r="E28" s="12"/>
      <c r="F28" s="3"/>
      <c r="G28" s="27"/>
      <c r="H28" s="40"/>
      <c r="I28" s="40">
        <f t="shared" ref="I28:AN28" si="2">SUM(I5:I26)</f>
        <v>8</v>
      </c>
      <c r="J28" s="40">
        <f t="shared" si="2"/>
        <v>7</v>
      </c>
      <c r="K28" s="40">
        <f t="shared" si="2"/>
        <v>8</v>
      </c>
      <c r="L28" s="40">
        <f t="shared" si="2"/>
        <v>7</v>
      </c>
      <c r="M28" s="40">
        <f t="shared" si="2"/>
        <v>8</v>
      </c>
      <c r="N28" s="40">
        <f t="shared" si="2"/>
        <v>7</v>
      </c>
      <c r="O28" s="40">
        <f t="shared" si="2"/>
        <v>8</v>
      </c>
      <c r="P28" s="40">
        <f t="shared" si="2"/>
        <v>7</v>
      </c>
      <c r="Q28" s="40">
        <f t="shared" si="2"/>
        <v>8</v>
      </c>
      <c r="R28" s="40">
        <f t="shared" si="2"/>
        <v>7</v>
      </c>
      <c r="S28" s="40">
        <f t="shared" si="2"/>
        <v>8</v>
      </c>
      <c r="T28" s="40">
        <f t="shared" si="2"/>
        <v>7</v>
      </c>
      <c r="U28" s="40">
        <f t="shared" si="2"/>
        <v>8</v>
      </c>
      <c r="V28" s="40">
        <f t="shared" si="2"/>
        <v>7</v>
      </c>
      <c r="W28" s="40">
        <f t="shared" si="2"/>
        <v>8</v>
      </c>
      <c r="X28" s="40">
        <f t="shared" si="2"/>
        <v>7</v>
      </c>
      <c r="Y28" s="40">
        <f t="shared" si="2"/>
        <v>8</v>
      </c>
      <c r="Z28" s="40">
        <f t="shared" si="2"/>
        <v>8</v>
      </c>
      <c r="AA28" s="40">
        <f t="shared" si="2"/>
        <v>9</v>
      </c>
      <c r="AB28" s="40">
        <f t="shared" si="2"/>
        <v>8</v>
      </c>
      <c r="AC28" s="40">
        <f t="shared" si="2"/>
        <v>9</v>
      </c>
      <c r="AD28" s="40">
        <f t="shared" si="2"/>
        <v>8</v>
      </c>
      <c r="AE28" s="40">
        <f t="shared" si="2"/>
        <v>10</v>
      </c>
      <c r="AF28" s="40">
        <f t="shared" si="2"/>
        <v>9</v>
      </c>
      <c r="AG28" s="40">
        <f t="shared" si="2"/>
        <v>10</v>
      </c>
      <c r="AH28" s="40">
        <f t="shared" si="2"/>
        <v>9</v>
      </c>
      <c r="AI28" s="40">
        <f t="shared" si="2"/>
        <v>10</v>
      </c>
      <c r="AJ28" s="40">
        <f t="shared" si="2"/>
        <v>10</v>
      </c>
      <c r="AK28" s="40">
        <f t="shared" si="2"/>
        <v>10</v>
      </c>
      <c r="AL28" s="40">
        <f t="shared" si="2"/>
        <v>9</v>
      </c>
      <c r="AM28" s="40">
        <f t="shared" si="2"/>
        <v>10</v>
      </c>
      <c r="AN28" s="40">
        <f t="shared" si="2"/>
        <v>9</v>
      </c>
      <c r="AO28" s="40">
        <f t="shared" ref="AO28:BT28" si="3">SUM(AO5:AO26)</f>
        <v>10</v>
      </c>
      <c r="AP28" s="40">
        <f t="shared" si="3"/>
        <v>9</v>
      </c>
      <c r="AQ28" s="40">
        <f t="shared" si="3"/>
        <v>10</v>
      </c>
      <c r="AR28" s="40">
        <f t="shared" si="3"/>
        <v>9</v>
      </c>
      <c r="AS28" s="40">
        <f t="shared" si="3"/>
        <v>10</v>
      </c>
      <c r="AT28" s="40">
        <f t="shared" si="3"/>
        <v>10</v>
      </c>
      <c r="AU28" s="40">
        <f t="shared" si="3"/>
        <v>10</v>
      </c>
      <c r="AV28" s="40">
        <f t="shared" si="3"/>
        <v>9</v>
      </c>
      <c r="AW28" s="40">
        <f t="shared" si="3"/>
        <v>10</v>
      </c>
      <c r="AX28" s="40">
        <f t="shared" si="3"/>
        <v>9</v>
      </c>
      <c r="AY28" s="40">
        <f t="shared" si="3"/>
        <v>10</v>
      </c>
      <c r="AZ28" s="40">
        <f t="shared" si="3"/>
        <v>9</v>
      </c>
      <c r="BA28" s="40">
        <f t="shared" si="3"/>
        <v>10</v>
      </c>
      <c r="BB28" s="40">
        <f t="shared" si="3"/>
        <v>9</v>
      </c>
      <c r="BC28" s="40">
        <f t="shared" si="3"/>
        <v>10</v>
      </c>
      <c r="BD28" s="40">
        <f t="shared" si="3"/>
        <v>9</v>
      </c>
      <c r="BE28" s="40">
        <f t="shared" si="3"/>
        <v>9</v>
      </c>
      <c r="BF28" s="40">
        <f t="shared" si="3"/>
        <v>8</v>
      </c>
      <c r="BG28" s="40">
        <f t="shared" si="3"/>
        <v>9</v>
      </c>
      <c r="BH28" s="40">
        <f t="shared" si="3"/>
        <v>8</v>
      </c>
      <c r="BI28" s="40">
        <f t="shared" si="3"/>
        <v>9</v>
      </c>
      <c r="BJ28" s="40">
        <f t="shared" si="3"/>
        <v>8</v>
      </c>
      <c r="BK28" s="40">
        <f t="shared" si="3"/>
        <v>9</v>
      </c>
      <c r="BL28" s="40">
        <f t="shared" si="3"/>
        <v>8</v>
      </c>
      <c r="BM28" s="40">
        <f t="shared" si="3"/>
        <v>9</v>
      </c>
      <c r="BN28" s="40">
        <f t="shared" si="3"/>
        <v>9</v>
      </c>
      <c r="BO28" s="40">
        <f t="shared" si="3"/>
        <v>9</v>
      </c>
      <c r="BP28" s="40">
        <f t="shared" si="3"/>
        <v>8</v>
      </c>
      <c r="BQ28" s="40">
        <f t="shared" si="3"/>
        <v>9</v>
      </c>
      <c r="BR28" s="40">
        <f t="shared" si="3"/>
        <v>8</v>
      </c>
      <c r="BS28" s="40">
        <f t="shared" si="3"/>
        <v>9</v>
      </c>
      <c r="BT28" s="40">
        <f t="shared" si="3"/>
        <v>8</v>
      </c>
      <c r="BU28" s="40">
        <f t="shared" ref="BU28:CL28" si="4">SUM(BU5:BU26)</f>
        <v>9</v>
      </c>
      <c r="BV28" s="40">
        <f t="shared" si="4"/>
        <v>8</v>
      </c>
      <c r="BW28" s="40">
        <f t="shared" si="4"/>
        <v>9</v>
      </c>
      <c r="BX28" s="40">
        <f t="shared" si="4"/>
        <v>9</v>
      </c>
      <c r="BY28" s="40">
        <f t="shared" si="4"/>
        <v>9</v>
      </c>
      <c r="BZ28" s="40">
        <f t="shared" si="4"/>
        <v>8</v>
      </c>
      <c r="CA28" s="40">
        <f t="shared" si="4"/>
        <v>9</v>
      </c>
      <c r="CB28" s="40">
        <f t="shared" si="4"/>
        <v>8</v>
      </c>
      <c r="CC28" s="40">
        <f t="shared" si="4"/>
        <v>9</v>
      </c>
      <c r="CD28" s="40">
        <f t="shared" si="4"/>
        <v>8</v>
      </c>
      <c r="CE28" s="40">
        <f t="shared" si="4"/>
        <v>9</v>
      </c>
      <c r="CF28" s="40">
        <f t="shared" si="4"/>
        <v>8</v>
      </c>
      <c r="CG28" s="40">
        <f t="shared" si="4"/>
        <v>9</v>
      </c>
      <c r="CH28" s="40">
        <f t="shared" si="4"/>
        <v>8</v>
      </c>
      <c r="CI28" s="40">
        <f t="shared" si="4"/>
        <v>9</v>
      </c>
      <c r="CJ28" s="40">
        <f t="shared" si="4"/>
        <v>8</v>
      </c>
      <c r="CK28" s="40">
        <f t="shared" si="4"/>
        <v>9</v>
      </c>
      <c r="CL28" s="40">
        <f t="shared" si="4"/>
        <v>8</v>
      </c>
    </row>
    <row r="29" spans="1:90" s="4" customFormat="1" ht="18" customHeight="1">
      <c r="A29" s="31" t="s">
        <v>72</v>
      </c>
      <c r="B29" s="3"/>
      <c r="C29" s="12"/>
      <c r="D29" s="3"/>
      <c r="E29" s="12"/>
      <c r="F29" s="3"/>
      <c r="G29" s="27"/>
      <c r="H29" s="40"/>
      <c r="I29" s="40">
        <f>ROUNDUP(I28*85%,0)</f>
        <v>7</v>
      </c>
      <c r="J29" s="40">
        <f t="shared" ref="J29:BU29" si="5">ROUNDUP(J28*85%,0)</f>
        <v>6</v>
      </c>
      <c r="K29" s="40">
        <f t="shared" si="5"/>
        <v>7</v>
      </c>
      <c r="L29" s="40">
        <f t="shared" si="5"/>
        <v>6</v>
      </c>
      <c r="M29" s="40">
        <f t="shared" si="5"/>
        <v>7</v>
      </c>
      <c r="N29" s="40">
        <f t="shared" si="5"/>
        <v>6</v>
      </c>
      <c r="O29" s="40">
        <f t="shared" si="5"/>
        <v>7</v>
      </c>
      <c r="P29" s="40">
        <f t="shared" si="5"/>
        <v>6</v>
      </c>
      <c r="Q29" s="40">
        <f t="shared" si="5"/>
        <v>7</v>
      </c>
      <c r="R29" s="40">
        <f t="shared" si="5"/>
        <v>6</v>
      </c>
      <c r="S29" s="40">
        <f t="shared" si="5"/>
        <v>7</v>
      </c>
      <c r="T29" s="40">
        <f t="shared" si="5"/>
        <v>6</v>
      </c>
      <c r="U29" s="40">
        <f t="shared" si="5"/>
        <v>7</v>
      </c>
      <c r="V29" s="40">
        <f t="shared" si="5"/>
        <v>6</v>
      </c>
      <c r="W29" s="40">
        <f t="shared" si="5"/>
        <v>7</v>
      </c>
      <c r="X29" s="40">
        <f t="shared" si="5"/>
        <v>6</v>
      </c>
      <c r="Y29" s="40">
        <f t="shared" si="5"/>
        <v>7</v>
      </c>
      <c r="Z29" s="40">
        <f t="shared" si="5"/>
        <v>7</v>
      </c>
      <c r="AA29" s="40">
        <f t="shared" si="5"/>
        <v>8</v>
      </c>
      <c r="AB29" s="40">
        <f t="shared" si="5"/>
        <v>7</v>
      </c>
      <c r="AC29" s="40">
        <f t="shared" si="5"/>
        <v>8</v>
      </c>
      <c r="AD29" s="40">
        <f t="shared" si="5"/>
        <v>7</v>
      </c>
      <c r="AE29" s="40">
        <f t="shared" si="5"/>
        <v>9</v>
      </c>
      <c r="AF29" s="40">
        <f t="shared" si="5"/>
        <v>8</v>
      </c>
      <c r="AG29" s="40">
        <f t="shared" si="5"/>
        <v>9</v>
      </c>
      <c r="AH29" s="40">
        <f t="shared" si="5"/>
        <v>8</v>
      </c>
      <c r="AI29" s="40">
        <f t="shared" si="5"/>
        <v>9</v>
      </c>
      <c r="AJ29" s="40">
        <f t="shared" si="5"/>
        <v>9</v>
      </c>
      <c r="AK29" s="40">
        <f t="shared" si="5"/>
        <v>9</v>
      </c>
      <c r="AL29" s="40">
        <f t="shared" si="5"/>
        <v>8</v>
      </c>
      <c r="AM29" s="40">
        <f t="shared" si="5"/>
        <v>9</v>
      </c>
      <c r="AN29" s="40">
        <f t="shared" si="5"/>
        <v>8</v>
      </c>
      <c r="AO29" s="40">
        <f t="shared" si="5"/>
        <v>9</v>
      </c>
      <c r="AP29" s="40">
        <f t="shared" si="5"/>
        <v>8</v>
      </c>
      <c r="AQ29" s="40">
        <f t="shared" si="5"/>
        <v>9</v>
      </c>
      <c r="AR29" s="40">
        <f t="shared" si="5"/>
        <v>8</v>
      </c>
      <c r="AS29" s="40">
        <f t="shared" si="5"/>
        <v>9</v>
      </c>
      <c r="AT29" s="40">
        <f t="shared" si="5"/>
        <v>9</v>
      </c>
      <c r="AU29" s="40">
        <f t="shared" si="5"/>
        <v>9</v>
      </c>
      <c r="AV29" s="40">
        <f t="shared" si="5"/>
        <v>8</v>
      </c>
      <c r="AW29" s="40">
        <f t="shared" si="5"/>
        <v>9</v>
      </c>
      <c r="AX29" s="40">
        <f t="shared" si="5"/>
        <v>8</v>
      </c>
      <c r="AY29" s="40">
        <f t="shared" si="5"/>
        <v>9</v>
      </c>
      <c r="AZ29" s="40">
        <f t="shared" si="5"/>
        <v>8</v>
      </c>
      <c r="BA29" s="40">
        <f t="shared" si="5"/>
        <v>9</v>
      </c>
      <c r="BB29" s="40">
        <f t="shared" si="5"/>
        <v>8</v>
      </c>
      <c r="BC29" s="40">
        <f t="shared" si="5"/>
        <v>9</v>
      </c>
      <c r="BD29" s="40">
        <f t="shared" si="5"/>
        <v>8</v>
      </c>
      <c r="BE29" s="40">
        <f t="shared" si="5"/>
        <v>8</v>
      </c>
      <c r="BF29" s="40">
        <f t="shared" si="5"/>
        <v>7</v>
      </c>
      <c r="BG29" s="40">
        <f t="shared" si="5"/>
        <v>8</v>
      </c>
      <c r="BH29" s="40">
        <f t="shared" si="5"/>
        <v>7</v>
      </c>
      <c r="BI29" s="40">
        <f t="shared" si="5"/>
        <v>8</v>
      </c>
      <c r="BJ29" s="40">
        <f t="shared" si="5"/>
        <v>7</v>
      </c>
      <c r="BK29" s="40">
        <f t="shared" si="5"/>
        <v>8</v>
      </c>
      <c r="BL29" s="40">
        <f t="shared" si="5"/>
        <v>7</v>
      </c>
      <c r="BM29" s="40">
        <f t="shared" si="5"/>
        <v>8</v>
      </c>
      <c r="BN29" s="40">
        <f t="shared" si="5"/>
        <v>8</v>
      </c>
      <c r="BO29" s="40">
        <f t="shared" si="5"/>
        <v>8</v>
      </c>
      <c r="BP29" s="40">
        <f t="shared" si="5"/>
        <v>7</v>
      </c>
      <c r="BQ29" s="40">
        <f t="shared" si="5"/>
        <v>8</v>
      </c>
      <c r="BR29" s="40">
        <f t="shared" si="5"/>
        <v>7</v>
      </c>
      <c r="BS29" s="40">
        <f t="shared" si="5"/>
        <v>8</v>
      </c>
      <c r="BT29" s="40">
        <f t="shared" si="5"/>
        <v>7</v>
      </c>
      <c r="BU29" s="40">
        <f t="shared" si="5"/>
        <v>8</v>
      </c>
      <c r="BV29" s="40">
        <f t="shared" ref="BV29:CL29" si="6">ROUNDUP(BV28*85%,0)</f>
        <v>7</v>
      </c>
      <c r="BW29" s="40">
        <f t="shared" si="6"/>
        <v>8</v>
      </c>
      <c r="BX29" s="40">
        <f t="shared" si="6"/>
        <v>8</v>
      </c>
      <c r="BY29" s="40">
        <f t="shared" si="6"/>
        <v>8</v>
      </c>
      <c r="BZ29" s="40">
        <f t="shared" si="6"/>
        <v>7</v>
      </c>
      <c r="CA29" s="40">
        <f t="shared" si="6"/>
        <v>8</v>
      </c>
      <c r="CB29" s="40">
        <f t="shared" si="6"/>
        <v>7</v>
      </c>
      <c r="CC29" s="40">
        <f t="shared" si="6"/>
        <v>8</v>
      </c>
      <c r="CD29" s="40">
        <f t="shared" si="6"/>
        <v>7</v>
      </c>
      <c r="CE29" s="40">
        <f t="shared" si="6"/>
        <v>8</v>
      </c>
      <c r="CF29" s="40">
        <f t="shared" si="6"/>
        <v>7</v>
      </c>
      <c r="CG29" s="40">
        <f t="shared" si="6"/>
        <v>8</v>
      </c>
      <c r="CH29" s="40">
        <f t="shared" si="6"/>
        <v>7</v>
      </c>
      <c r="CI29" s="40">
        <f t="shared" si="6"/>
        <v>8</v>
      </c>
      <c r="CJ29" s="40">
        <f t="shared" si="6"/>
        <v>7</v>
      </c>
      <c r="CK29" s="40">
        <f t="shared" si="6"/>
        <v>8</v>
      </c>
      <c r="CL29" s="40">
        <f t="shared" si="6"/>
        <v>7</v>
      </c>
    </row>
  </sheetData>
  <mergeCells count="183">
    <mergeCell ref="CH19:CH26"/>
    <mergeCell ref="CI19:CI26"/>
    <mergeCell ref="CJ19:CJ26"/>
    <mergeCell ref="CK19:CK26"/>
    <mergeCell ref="CL19:CL26"/>
    <mergeCell ref="CB19:CB26"/>
    <mergeCell ref="CC19:CC26"/>
    <mergeCell ref="CD19:CD26"/>
    <mergeCell ref="CE19:CE26"/>
    <mergeCell ref="CF19:CF26"/>
    <mergeCell ref="CG19:CG26"/>
    <mergeCell ref="BV19:BV26"/>
    <mergeCell ref="BW19:BW26"/>
    <mergeCell ref="BX19:BX26"/>
    <mergeCell ref="BY19:BY26"/>
    <mergeCell ref="BZ19:BZ26"/>
    <mergeCell ref="CA19:CA26"/>
    <mergeCell ref="BP19:BP26"/>
    <mergeCell ref="BQ19:BQ26"/>
    <mergeCell ref="BR19:BR26"/>
    <mergeCell ref="BS19:BS26"/>
    <mergeCell ref="BT19:BT26"/>
    <mergeCell ref="BU19:BU26"/>
    <mergeCell ref="BJ19:BJ26"/>
    <mergeCell ref="BK19:BK26"/>
    <mergeCell ref="BL19:BL26"/>
    <mergeCell ref="BM19:BM26"/>
    <mergeCell ref="BN19:BN26"/>
    <mergeCell ref="BO19:BO26"/>
    <mergeCell ref="BD19:BD26"/>
    <mergeCell ref="BE19:BE26"/>
    <mergeCell ref="BF19:BF26"/>
    <mergeCell ref="BG19:BG26"/>
    <mergeCell ref="BH19:BH26"/>
    <mergeCell ref="BI19:BI26"/>
    <mergeCell ref="AX19:AX26"/>
    <mergeCell ref="AY19:AY26"/>
    <mergeCell ref="AZ19:AZ26"/>
    <mergeCell ref="BA19:BA26"/>
    <mergeCell ref="BB19:BB26"/>
    <mergeCell ref="BC19:BC26"/>
    <mergeCell ref="AR19:AR26"/>
    <mergeCell ref="AS19:AS26"/>
    <mergeCell ref="AT19:AT26"/>
    <mergeCell ref="AU19:AU26"/>
    <mergeCell ref="AV19:AV26"/>
    <mergeCell ref="AW19:AW26"/>
    <mergeCell ref="AL19:AL26"/>
    <mergeCell ref="AM19:AM26"/>
    <mergeCell ref="AN19:AN26"/>
    <mergeCell ref="AO19:AO26"/>
    <mergeCell ref="AP19:AP26"/>
    <mergeCell ref="AQ19:AQ26"/>
    <mergeCell ref="AF19:AF26"/>
    <mergeCell ref="AG19:AG26"/>
    <mergeCell ref="AH19:AH26"/>
    <mergeCell ref="AI19:AI26"/>
    <mergeCell ref="AJ19:AJ26"/>
    <mergeCell ref="AK19:AK26"/>
    <mergeCell ref="Z19:Z26"/>
    <mergeCell ref="AA19:AA26"/>
    <mergeCell ref="AB19:AB26"/>
    <mergeCell ref="AC19:AC26"/>
    <mergeCell ref="AD19:AD26"/>
    <mergeCell ref="AE19:AE26"/>
    <mergeCell ref="T19:T26"/>
    <mergeCell ref="U19:U26"/>
    <mergeCell ref="V19:V26"/>
    <mergeCell ref="W19:W26"/>
    <mergeCell ref="X19:X26"/>
    <mergeCell ref="Y19:Y26"/>
    <mergeCell ref="N19:N26"/>
    <mergeCell ref="O19:O26"/>
    <mergeCell ref="P19:P26"/>
    <mergeCell ref="Q19:Q26"/>
    <mergeCell ref="R19:R26"/>
    <mergeCell ref="S19:S26"/>
    <mergeCell ref="CJ14:CJ16"/>
    <mergeCell ref="CK14:CK16"/>
    <mergeCell ref="CL14:CL16"/>
    <mergeCell ref="CF14:CF16"/>
    <mergeCell ref="CG14:CG16"/>
    <mergeCell ref="CH14:CH16"/>
    <mergeCell ref="CI14:CI16"/>
    <mergeCell ref="BO14:BO16"/>
    <mergeCell ref="BP14:BP16"/>
    <mergeCell ref="BQ14:BQ16"/>
    <mergeCell ref="BF14:BF16"/>
    <mergeCell ref="BG14:BG16"/>
    <mergeCell ref="BH14:BH16"/>
    <mergeCell ref="BI14:BI16"/>
    <mergeCell ref="BJ14:BJ16"/>
    <mergeCell ref="BK14:BK16"/>
    <mergeCell ref="AZ14:AZ16"/>
    <mergeCell ref="BA14:BA16"/>
    <mergeCell ref="H17:H26"/>
    <mergeCell ref="G19:G26"/>
    <mergeCell ref="I19:I26"/>
    <mergeCell ref="J19:J26"/>
    <mergeCell ref="K19:K26"/>
    <mergeCell ref="L19:L26"/>
    <mergeCell ref="M19:M26"/>
    <mergeCell ref="CD14:CD16"/>
    <mergeCell ref="CE14:CE16"/>
    <mergeCell ref="BX14:BX16"/>
    <mergeCell ref="BY14:BY16"/>
    <mergeCell ref="BZ14:BZ16"/>
    <mergeCell ref="CA14:CA16"/>
    <mergeCell ref="CB14:CB16"/>
    <mergeCell ref="CC14:CC16"/>
    <mergeCell ref="BR14:BR16"/>
    <mergeCell ref="BS14:BS16"/>
    <mergeCell ref="BT14:BT16"/>
    <mergeCell ref="BU14:BU16"/>
    <mergeCell ref="BV14:BV16"/>
    <mergeCell ref="BW14:BW16"/>
    <mergeCell ref="BL14:BL16"/>
    <mergeCell ref="BM14:BM16"/>
    <mergeCell ref="BN14:BN16"/>
    <mergeCell ref="BB14:BB16"/>
    <mergeCell ref="BC14:BC16"/>
    <mergeCell ref="BD14:BD16"/>
    <mergeCell ref="BE14:BE16"/>
    <mergeCell ref="AT14:AT16"/>
    <mergeCell ref="AU14:AU16"/>
    <mergeCell ref="AV14:AV16"/>
    <mergeCell ref="AW14:AW16"/>
    <mergeCell ref="AX14:AX16"/>
    <mergeCell ref="AY14:AY16"/>
    <mergeCell ref="AO14:AO16"/>
    <mergeCell ref="AP14:AP16"/>
    <mergeCell ref="AQ14:AQ16"/>
    <mergeCell ref="AR14:AR16"/>
    <mergeCell ref="AS14:AS16"/>
    <mergeCell ref="AH14:AH16"/>
    <mergeCell ref="AI14:AI16"/>
    <mergeCell ref="AJ14:AJ16"/>
    <mergeCell ref="AK14:AK16"/>
    <mergeCell ref="AL14:AL16"/>
    <mergeCell ref="AM14:AM16"/>
    <mergeCell ref="AF14:AF16"/>
    <mergeCell ref="AG14:AG16"/>
    <mergeCell ref="V14:V16"/>
    <mergeCell ref="W14:W16"/>
    <mergeCell ref="X14:X16"/>
    <mergeCell ref="Y14:Y16"/>
    <mergeCell ref="Z14:Z16"/>
    <mergeCell ref="AA14:AA16"/>
    <mergeCell ref="AN14:AN16"/>
    <mergeCell ref="H14:H16"/>
    <mergeCell ref="I14:I16"/>
    <mergeCell ref="H1:H2"/>
    <mergeCell ref="I1:CL1"/>
    <mergeCell ref="D5:D8"/>
    <mergeCell ref="E5:E8"/>
    <mergeCell ref="F5:F8"/>
    <mergeCell ref="H5:H8"/>
    <mergeCell ref="P14:P16"/>
    <mergeCell ref="Q14:Q16"/>
    <mergeCell ref="R14:R16"/>
    <mergeCell ref="S14:S16"/>
    <mergeCell ref="T14:T16"/>
    <mergeCell ref="U14:U16"/>
    <mergeCell ref="J14:J16"/>
    <mergeCell ref="K14:K16"/>
    <mergeCell ref="L14:L16"/>
    <mergeCell ref="M14:M16"/>
    <mergeCell ref="N14:N16"/>
    <mergeCell ref="O14:O16"/>
    <mergeCell ref="AB14:AB16"/>
    <mergeCell ref="AC14:AC16"/>
    <mergeCell ref="AD14:AD16"/>
    <mergeCell ref="AE14:AE16"/>
    <mergeCell ref="A1:B1"/>
    <mergeCell ref="C1:C2"/>
    <mergeCell ref="D1:D2"/>
    <mergeCell ref="E1:E2"/>
    <mergeCell ref="F1:F2"/>
    <mergeCell ref="G1:G2"/>
    <mergeCell ref="D14:D16"/>
    <mergeCell ref="E14:E16"/>
    <mergeCell ref="F14:F16"/>
    <mergeCell ref="G14:G16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42" fitToWidth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AA33"/>
  <sheetViews>
    <sheetView workbookViewId="0">
      <pane xSplit="8" ySplit="3" topLeftCell="I16" activePane="bottomRight" state="frozen"/>
      <selection pane="topRight" activeCell="I1" sqref="I1"/>
      <selection pane="bottomLeft" activeCell="A4" sqref="A4"/>
      <selection pane="bottomRight" activeCell="A34" sqref="A34:XFD40"/>
    </sheetView>
  </sheetViews>
  <sheetFormatPr defaultColWidth="8.7109375" defaultRowHeight="12.75"/>
  <cols>
    <col min="1" max="1" width="5" style="2" customWidth="1"/>
    <col min="2" max="2" width="24.140625" style="2" customWidth="1"/>
    <col min="3" max="3" width="14" style="8" customWidth="1"/>
    <col min="4" max="4" width="15" style="2" customWidth="1"/>
    <col min="5" max="5" width="5.140625" style="8" customWidth="1"/>
    <col min="6" max="6" width="31.7109375" style="78" customWidth="1"/>
    <col min="7" max="7" width="30.42578125" style="1" customWidth="1"/>
    <col min="8" max="8" width="17.5703125" style="48" customWidth="1"/>
    <col min="9" max="26" width="3.7109375" style="1" customWidth="1"/>
    <col min="27" max="16384" width="8.7109375" style="1"/>
  </cols>
  <sheetData>
    <row r="1" spans="1:27" s="7" customFormat="1" ht="27.75" customHeight="1">
      <c r="A1" s="130" t="s">
        <v>33</v>
      </c>
      <c r="B1" s="130"/>
      <c r="C1" s="143" t="s">
        <v>32</v>
      </c>
      <c r="D1" s="130" t="s">
        <v>91</v>
      </c>
      <c r="E1" s="131" t="s">
        <v>37</v>
      </c>
      <c r="F1" s="130" t="s">
        <v>8</v>
      </c>
      <c r="G1" s="133" t="s">
        <v>36</v>
      </c>
      <c r="H1" s="144" t="s">
        <v>74</v>
      </c>
      <c r="I1" s="126" t="s">
        <v>179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7" s="7" customFormat="1" ht="15.75" customHeight="1">
      <c r="A2" s="42" t="s">
        <v>59</v>
      </c>
      <c r="B2" s="42" t="s">
        <v>60</v>
      </c>
      <c r="C2" s="143"/>
      <c r="D2" s="130"/>
      <c r="E2" s="132"/>
      <c r="F2" s="130"/>
      <c r="G2" s="133"/>
      <c r="H2" s="145"/>
      <c r="I2" s="55">
        <v>0</v>
      </c>
      <c r="J2" s="42">
        <v>1</v>
      </c>
      <c r="K2" s="42">
        <v>2</v>
      </c>
      <c r="L2" s="55">
        <v>3</v>
      </c>
      <c r="M2" s="42">
        <v>4</v>
      </c>
      <c r="N2" s="55">
        <v>5</v>
      </c>
      <c r="O2" s="42">
        <v>6</v>
      </c>
      <c r="P2" s="55">
        <v>7</v>
      </c>
      <c r="Q2" s="42">
        <v>8</v>
      </c>
      <c r="R2" s="42">
        <v>9</v>
      </c>
      <c r="S2" s="42">
        <v>10</v>
      </c>
      <c r="T2" s="42">
        <v>11</v>
      </c>
      <c r="U2" s="42">
        <v>12</v>
      </c>
      <c r="V2" s="42">
        <v>13</v>
      </c>
      <c r="W2" s="42">
        <v>14</v>
      </c>
      <c r="X2" s="55">
        <v>15</v>
      </c>
      <c r="Y2" s="42">
        <v>16</v>
      </c>
      <c r="Z2" s="42">
        <v>17</v>
      </c>
    </row>
    <row r="3" spans="1:27" s="7" customFormat="1">
      <c r="A3" s="15"/>
      <c r="B3" s="15"/>
      <c r="C3" s="14"/>
      <c r="D3" s="15"/>
      <c r="E3" s="14"/>
      <c r="F3" s="15"/>
      <c r="G3" s="16"/>
      <c r="H3" s="56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7" s="7" customFormat="1" ht="18" customHeight="1">
      <c r="A4" s="19"/>
      <c r="B4" s="20" t="s">
        <v>178</v>
      </c>
      <c r="C4" s="21"/>
      <c r="D4" s="19"/>
      <c r="E4" s="21"/>
      <c r="F4" s="19"/>
      <c r="G4" s="22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7" s="63" customFormat="1" ht="26.1" customHeight="1">
      <c r="A5" s="59">
        <v>49</v>
      </c>
      <c r="B5" s="86" t="s">
        <v>93</v>
      </c>
      <c r="C5" s="60" t="s">
        <v>94</v>
      </c>
      <c r="D5" s="88" t="s">
        <v>95</v>
      </c>
      <c r="E5" s="68" t="s">
        <v>51</v>
      </c>
      <c r="F5" s="61" t="s">
        <v>96</v>
      </c>
      <c r="G5" s="146" t="s">
        <v>137</v>
      </c>
      <c r="H5" s="149">
        <v>734.29</v>
      </c>
      <c r="I5" s="152">
        <v>1</v>
      </c>
      <c r="J5" s="152">
        <v>1</v>
      </c>
      <c r="K5" s="152">
        <v>1</v>
      </c>
      <c r="L5" s="152">
        <v>1</v>
      </c>
      <c r="M5" s="152">
        <v>1</v>
      </c>
      <c r="N5" s="152">
        <v>1</v>
      </c>
      <c r="O5" s="152">
        <v>1</v>
      </c>
      <c r="P5" s="152">
        <v>1</v>
      </c>
      <c r="Q5" s="152">
        <v>1</v>
      </c>
      <c r="R5" s="152">
        <v>1</v>
      </c>
      <c r="S5" s="152">
        <v>1</v>
      </c>
      <c r="T5" s="152">
        <v>1</v>
      </c>
      <c r="U5" s="152">
        <v>1</v>
      </c>
      <c r="V5" s="152">
        <v>1</v>
      </c>
      <c r="W5" s="152">
        <v>1</v>
      </c>
      <c r="X5" s="152">
        <v>1</v>
      </c>
      <c r="Y5" s="152">
        <v>1</v>
      </c>
      <c r="Z5" s="152">
        <v>1</v>
      </c>
      <c r="AA5" s="7"/>
    </row>
    <row r="6" spans="1:27" s="63" customFormat="1" ht="26.1" customHeight="1">
      <c r="A6" s="59">
        <v>49</v>
      </c>
      <c r="B6" s="86" t="s">
        <v>93</v>
      </c>
      <c r="C6" s="60" t="s">
        <v>94</v>
      </c>
      <c r="D6" s="88" t="s">
        <v>97</v>
      </c>
      <c r="E6" s="68" t="s">
        <v>51</v>
      </c>
      <c r="F6" s="61" t="s">
        <v>98</v>
      </c>
      <c r="G6" s="147"/>
      <c r="H6" s="150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7"/>
    </row>
    <row r="7" spans="1:27" s="63" customFormat="1" ht="26.1" customHeight="1">
      <c r="A7" s="59">
        <v>39</v>
      </c>
      <c r="B7" s="86" t="s">
        <v>63</v>
      </c>
      <c r="C7" s="60" t="s">
        <v>94</v>
      </c>
      <c r="D7" s="88" t="s">
        <v>30</v>
      </c>
      <c r="E7" s="68" t="s">
        <v>51</v>
      </c>
      <c r="F7" s="61" t="s">
        <v>31</v>
      </c>
      <c r="G7" s="148"/>
      <c r="H7" s="151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7"/>
    </row>
    <row r="8" spans="1:27" s="63" customFormat="1" ht="26.1" customHeight="1">
      <c r="A8" s="59">
        <v>35</v>
      </c>
      <c r="B8" s="86" t="s">
        <v>99</v>
      </c>
      <c r="C8" s="60" t="s">
        <v>94</v>
      </c>
      <c r="D8" s="88" t="s">
        <v>100</v>
      </c>
      <c r="E8" s="68" t="s">
        <v>51</v>
      </c>
      <c r="F8" s="61" t="s">
        <v>101</v>
      </c>
      <c r="G8" s="62" t="s">
        <v>138</v>
      </c>
      <c r="H8" s="64">
        <v>742.92</v>
      </c>
      <c r="I8" s="59">
        <v>1</v>
      </c>
      <c r="J8" s="59">
        <v>1</v>
      </c>
      <c r="K8" s="59">
        <v>1</v>
      </c>
      <c r="L8" s="59">
        <v>1</v>
      </c>
      <c r="M8" s="59">
        <v>1</v>
      </c>
      <c r="N8" s="59">
        <v>1</v>
      </c>
      <c r="O8" s="59">
        <v>1</v>
      </c>
      <c r="P8" s="59">
        <v>1</v>
      </c>
      <c r="Q8" s="59">
        <v>1</v>
      </c>
      <c r="R8" s="59">
        <v>1</v>
      </c>
      <c r="S8" s="59">
        <v>1</v>
      </c>
      <c r="T8" s="59">
        <v>1</v>
      </c>
      <c r="U8" s="59">
        <v>1</v>
      </c>
      <c r="V8" s="59">
        <v>1</v>
      </c>
      <c r="W8" s="59">
        <v>1</v>
      </c>
      <c r="X8" s="59">
        <v>1</v>
      </c>
      <c r="Y8" s="59">
        <v>1</v>
      </c>
      <c r="Z8" s="59">
        <v>1</v>
      </c>
      <c r="AA8" s="7"/>
    </row>
    <row r="9" spans="1:27" s="63" customFormat="1" ht="26.1" customHeight="1">
      <c r="A9" s="59">
        <v>46</v>
      </c>
      <c r="B9" s="86" t="s">
        <v>111</v>
      </c>
      <c r="C9" s="60" t="s">
        <v>94</v>
      </c>
      <c r="D9" s="88" t="s">
        <v>112</v>
      </c>
      <c r="E9" s="68" t="s">
        <v>51</v>
      </c>
      <c r="F9" s="61" t="s">
        <v>113</v>
      </c>
      <c r="G9" s="62" t="s">
        <v>139</v>
      </c>
      <c r="H9" s="64">
        <v>420.55</v>
      </c>
      <c r="I9" s="59">
        <v>1</v>
      </c>
      <c r="J9" s="59">
        <v>1</v>
      </c>
      <c r="K9" s="59">
        <v>1</v>
      </c>
      <c r="L9" s="59">
        <v>1</v>
      </c>
      <c r="M9" s="59">
        <v>1</v>
      </c>
      <c r="N9" s="59">
        <v>1</v>
      </c>
      <c r="O9" s="59">
        <v>1</v>
      </c>
      <c r="P9" s="59">
        <v>1</v>
      </c>
      <c r="Q9" s="59">
        <v>1</v>
      </c>
      <c r="R9" s="59">
        <v>1</v>
      </c>
      <c r="S9" s="59">
        <v>1</v>
      </c>
      <c r="T9" s="59">
        <v>1</v>
      </c>
      <c r="U9" s="59">
        <v>1</v>
      </c>
      <c r="V9" s="59">
        <v>1</v>
      </c>
      <c r="W9" s="59">
        <v>1</v>
      </c>
      <c r="X9" s="59">
        <v>1</v>
      </c>
      <c r="Y9" s="59">
        <v>1</v>
      </c>
      <c r="Z9" s="59">
        <v>1</v>
      </c>
      <c r="AA9" s="7"/>
    </row>
    <row r="10" spans="1:27" s="63" customFormat="1" ht="26.1" customHeight="1">
      <c r="A10" s="59">
        <v>21</v>
      </c>
      <c r="B10" s="87" t="s">
        <v>105</v>
      </c>
      <c r="C10" s="60" t="s">
        <v>94</v>
      </c>
      <c r="D10" s="88" t="s">
        <v>106</v>
      </c>
      <c r="E10" s="68" t="s">
        <v>51</v>
      </c>
      <c r="F10" s="61" t="s">
        <v>107</v>
      </c>
      <c r="G10" s="62" t="s">
        <v>140</v>
      </c>
      <c r="H10" s="64">
        <v>406.68</v>
      </c>
      <c r="I10" s="59">
        <v>1</v>
      </c>
      <c r="J10" s="59">
        <v>1</v>
      </c>
      <c r="K10" s="59">
        <v>1</v>
      </c>
      <c r="L10" s="59">
        <v>1</v>
      </c>
      <c r="M10" s="59">
        <v>1</v>
      </c>
      <c r="N10" s="59">
        <v>1</v>
      </c>
      <c r="O10" s="59">
        <v>1</v>
      </c>
      <c r="P10" s="59">
        <v>1</v>
      </c>
      <c r="Q10" s="59">
        <v>1</v>
      </c>
      <c r="R10" s="59">
        <v>1</v>
      </c>
      <c r="S10" s="59">
        <v>1</v>
      </c>
      <c r="T10" s="59">
        <v>1</v>
      </c>
      <c r="U10" s="59">
        <v>1</v>
      </c>
      <c r="V10" s="59">
        <v>1</v>
      </c>
      <c r="W10" s="59">
        <v>1</v>
      </c>
      <c r="X10" s="59">
        <v>1</v>
      </c>
      <c r="Y10" s="59">
        <v>1</v>
      </c>
      <c r="Z10" s="59">
        <v>1</v>
      </c>
    </row>
    <row r="11" spans="1:27" s="63" customFormat="1" ht="26.1" customHeight="1">
      <c r="A11" s="59">
        <v>45</v>
      </c>
      <c r="B11" s="87" t="s">
        <v>114</v>
      </c>
      <c r="C11" s="60" t="s">
        <v>94</v>
      </c>
      <c r="D11" s="88" t="s">
        <v>115</v>
      </c>
      <c r="E11" s="68" t="s">
        <v>51</v>
      </c>
      <c r="F11" s="61" t="s">
        <v>116</v>
      </c>
      <c r="G11" s="62" t="s">
        <v>141</v>
      </c>
      <c r="H11" s="64">
        <v>405.52</v>
      </c>
      <c r="I11" s="59">
        <v>1</v>
      </c>
      <c r="J11" s="59">
        <v>1</v>
      </c>
      <c r="K11" s="59">
        <v>1</v>
      </c>
      <c r="L11" s="59">
        <v>1</v>
      </c>
      <c r="M11" s="59">
        <v>1</v>
      </c>
      <c r="N11" s="59">
        <v>1</v>
      </c>
      <c r="O11" s="59">
        <v>1</v>
      </c>
      <c r="P11" s="59">
        <v>1</v>
      </c>
      <c r="Q11" s="59">
        <v>1</v>
      </c>
      <c r="R11" s="59">
        <v>1</v>
      </c>
      <c r="S11" s="59">
        <v>1</v>
      </c>
      <c r="T11" s="59">
        <v>1</v>
      </c>
      <c r="U11" s="59">
        <v>1</v>
      </c>
      <c r="V11" s="59">
        <v>1</v>
      </c>
      <c r="W11" s="59">
        <v>1</v>
      </c>
      <c r="X11" s="59">
        <v>1</v>
      </c>
      <c r="Y11" s="59">
        <v>1</v>
      </c>
      <c r="Z11" s="59">
        <v>1</v>
      </c>
    </row>
    <row r="12" spans="1:27" s="63" customFormat="1" ht="26.1" customHeight="1">
      <c r="A12" s="59">
        <v>79</v>
      </c>
      <c r="B12" s="87" t="s">
        <v>108</v>
      </c>
      <c r="C12" s="60" t="s">
        <v>94</v>
      </c>
      <c r="D12" s="88" t="s">
        <v>109</v>
      </c>
      <c r="E12" s="68" t="s">
        <v>51</v>
      </c>
      <c r="F12" s="61" t="s">
        <v>110</v>
      </c>
      <c r="G12" s="62" t="s">
        <v>142</v>
      </c>
      <c r="H12" s="64">
        <v>471.57</v>
      </c>
      <c r="I12" s="59">
        <v>1</v>
      </c>
      <c r="J12" s="59">
        <v>1</v>
      </c>
      <c r="K12" s="59">
        <v>1</v>
      </c>
      <c r="L12" s="59">
        <v>1</v>
      </c>
      <c r="M12" s="59">
        <v>1</v>
      </c>
      <c r="N12" s="59">
        <v>1</v>
      </c>
      <c r="O12" s="59">
        <v>1</v>
      </c>
      <c r="P12" s="59">
        <v>1</v>
      </c>
      <c r="Q12" s="59">
        <v>1</v>
      </c>
      <c r="R12" s="59">
        <v>1</v>
      </c>
      <c r="S12" s="59">
        <v>1</v>
      </c>
      <c r="T12" s="59">
        <v>1</v>
      </c>
      <c r="U12" s="59">
        <v>1</v>
      </c>
      <c r="V12" s="59">
        <v>1</v>
      </c>
      <c r="W12" s="59">
        <v>1</v>
      </c>
      <c r="X12" s="59">
        <v>1</v>
      </c>
      <c r="Y12" s="59">
        <v>1</v>
      </c>
      <c r="Z12" s="59">
        <v>1</v>
      </c>
    </row>
    <row r="13" spans="1:27" s="63" customFormat="1" ht="26.1" customHeight="1">
      <c r="A13" s="59">
        <v>2</v>
      </c>
      <c r="B13" s="87" t="s">
        <v>58</v>
      </c>
      <c r="C13" s="60" t="s">
        <v>94</v>
      </c>
      <c r="D13" s="88" t="s">
        <v>117</v>
      </c>
      <c r="E13" s="68" t="s">
        <v>51</v>
      </c>
      <c r="F13" s="61" t="s">
        <v>118</v>
      </c>
      <c r="G13" s="62" t="s">
        <v>169</v>
      </c>
      <c r="H13" s="64">
        <v>749.51</v>
      </c>
      <c r="I13" s="65">
        <v>1</v>
      </c>
      <c r="J13" s="65">
        <v>1</v>
      </c>
      <c r="K13" s="65">
        <v>1</v>
      </c>
      <c r="L13" s="65">
        <v>1</v>
      </c>
      <c r="M13" s="65">
        <v>1</v>
      </c>
      <c r="N13" s="65">
        <v>1</v>
      </c>
      <c r="O13" s="65">
        <v>1</v>
      </c>
      <c r="P13" s="65">
        <v>1</v>
      </c>
      <c r="Q13" s="65">
        <v>1</v>
      </c>
      <c r="R13" s="65">
        <v>1</v>
      </c>
      <c r="S13" s="65">
        <v>1</v>
      </c>
      <c r="T13" s="65">
        <v>1</v>
      </c>
      <c r="U13" s="65">
        <v>1</v>
      </c>
      <c r="V13" s="65">
        <v>1</v>
      </c>
      <c r="W13" s="65">
        <v>1</v>
      </c>
      <c r="X13" s="65">
        <v>1</v>
      </c>
      <c r="Y13" s="65">
        <v>1</v>
      </c>
      <c r="Z13" s="65">
        <v>1</v>
      </c>
      <c r="AA13" s="66"/>
    </row>
    <row r="14" spans="1:27" s="63" customFormat="1" ht="26.1" customHeight="1">
      <c r="A14" s="59">
        <v>20</v>
      </c>
      <c r="B14" s="87" t="s">
        <v>134</v>
      </c>
      <c r="C14" s="60" t="s">
        <v>94</v>
      </c>
      <c r="D14" s="88" t="s">
        <v>135</v>
      </c>
      <c r="E14" s="68" t="s">
        <v>51</v>
      </c>
      <c r="F14" s="61" t="s">
        <v>136</v>
      </c>
      <c r="G14" s="62" t="s">
        <v>143</v>
      </c>
      <c r="H14" s="64">
        <v>515.88</v>
      </c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6"/>
    </row>
    <row r="15" spans="1:27" s="63" customFormat="1" ht="26.1" customHeight="1">
      <c r="A15" s="60">
        <v>68</v>
      </c>
      <c r="B15" s="25" t="s">
        <v>119</v>
      </c>
      <c r="C15" s="60" t="s">
        <v>94</v>
      </c>
      <c r="D15" s="88" t="s">
        <v>120</v>
      </c>
      <c r="E15" s="68" t="s">
        <v>51</v>
      </c>
      <c r="F15" s="61" t="s">
        <v>121</v>
      </c>
      <c r="G15" s="146" t="s">
        <v>144</v>
      </c>
      <c r="H15" s="149">
        <v>272.17</v>
      </c>
      <c r="I15" s="152"/>
      <c r="J15" s="152"/>
      <c r="K15" s="152"/>
      <c r="L15" s="152">
        <v>1</v>
      </c>
      <c r="M15" s="152">
        <v>1</v>
      </c>
      <c r="N15" s="152">
        <v>1</v>
      </c>
      <c r="O15" s="152">
        <v>1</v>
      </c>
      <c r="P15" s="152">
        <v>1</v>
      </c>
      <c r="Q15" s="152">
        <v>1</v>
      </c>
      <c r="R15" s="152">
        <v>1</v>
      </c>
      <c r="S15" s="152">
        <v>1</v>
      </c>
      <c r="T15" s="152">
        <v>1</v>
      </c>
      <c r="U15" s="152">
        <v>1</v>
      </c>
      <c r="V15" s="152">
        <v>1</v>
      </c>
      <c r="W15" s="152">
        <v>1</v>
      </c>
      <c r="X15" s="152">
        <v>1</v>
      </c>
      <c r="Y15" s="152">
        <v>1</v>
      </c>
      <c r="Z15" s="152">
        <v>1</v>
      </c>
    </row>
    <row r="16" spans="1:27" s="63" customFormat="1" ht="26.1" customHeight="1">
      <c r="A16" s="60">
        <v>69</v>
      </c>
      <c r="B16" s="25" t="s">
        <v>122</v>
      </c>
      <c r="C16" s="60" t="s">
        <v>94</v>
      </c>
      <c r="D16" s="88" t="s">
        <v>125</v>
      </c>
      <c r="E16" s="68">
        <v>102</v>
      </c>
      <c r="F16" s="61" t="s">
        <v>123</v>
      </c>
      <c r="G16" s="148"/>
      <c r="H16" s="151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7" s="63" customFormat="1" ht="26.1" customHeight="1">
      <c r="A17" s="59">
        <v>22</v>
      </c>
      <c r="B17" s="87" t="s">
        <v>102</v>
      </c>
      <c r="C17" s="60" t="s">
        <v>94</v>
      </c>
      <c r="D17" s="88" t="s">
        <v>103</v>
      </c>
      <c r="E17" s="68" t="s">
        <v>51</v>
      </c>
      <c r="F17" s="61" t="s">
        <v>104</v>
      </c>
      <c r="G17" s="62" t="s">
        <v>145</v>
      </c>
      <c r="H17" s="64">
        <v>790.51</v>
      </c>
      <c r="I17" s="59"/>
      <c r="J17" s="59"/>
      <c r="K17" s="59"/>
      <c r="L17" s="59"/>
      <c r="M17" s="59"/>
      <c r="N17" s="59">
        <v>1</v>
      </c>
      <c r="O17" s="59">
        <v>1</v>
      </c>
      <c r="P17" s="59">
        <v>1</v>
      </c>
      <c r="Q17" s="59">
        <v>1</v>
      </c>
      <c r="R17" s="59">
        <v>1</v>
      </c>
      <c r="S17" s="59">
        <v>1</v>
      </c>
      <c r="T17" s="59">
        <v>1</v>
      </c>
      <c r="U17" s="59">
        <v>1</v>
      </c>
      <c r="V17" s="59">
        <v>1</v>
      </c>
      <c r="W17" s="59">
        <v>1</v>
      </c>
      <c r="X17" s="59">
        <v>1</v>
      </c>
      <c r="Y17" s="59">
        <v>1</v>
      </c>
      <c r="Z17" s="59">
        <v>1</v>
      </c>
    </row>
    <row r="18" spans="1:27" s="63" customFormat="1" ht="26.1" customHeight="1">
      <c r="A18" s="70"/>
      <c r="B18" s="87"/>
      <c r="C18" s="60" t="s">
        <v>94</v>
      </c>
      <c r="D18" s="88" t="s">
        <v>76</v>
      </c>
      <c r="E18" s="68">
        <v>199</v>
      </c>
      <c r="F18" s="61" t="s">
        <v>17</v>
      </c>
      <c r="G18" s="61" t="s">
        <v>17</v>
      </c>
      <c r="H18" s="71">
        <v>92.83</v>
      </c>
      <c r="I18" s="59">
        <v>1</v>
      </c>
      <c r="J18" s="59">
        <v>1</v>
      </c>
      <c r="K18" s="59">
        <v>1</v>
      </c>
      <c r="L18" s="59">
        <v>1</v>
      </c>
      <c r="M18" s="59">
        <v>1</v>
      </c>
      <c r="N18" s="59">
        <v>1</v>
      </c>
      <c r="O18" s="59">
        <v>1</v>
      </c>
      <c r="P18" s="59">
        <v>1</v>
      </c>
      <c r="Q18" s="59">
        <v>1</v>
      </c>
      <c r="R18" s="59">
        <v>1</v>
      </c>
      <c r="S18" s="59">
        <v>1</v>
      </c>
      <c r="T18" s="59">
        <v>1</v>
      </c>
      <c r="U18" s="59">
        <v>1</v>
      </c>
      <c r="V18" s="59">
        <v>1</v>
      </c>
      <c r="W18" s="59">
        <v>1</v>
      </c>
      <c r="X18" s="59">
        <v>1</v>
      </c>
      <c r="Y18" s="59">
        <v>1</v>
      </c>
      <c r="Z18" s="59">
        <v>1</v>
      </c>
    </row>
    <row r="19" spans="1:27" s="63" customFormat="1" ht="26.1" customHeight="1">
      <c r="A19" s="70"/>
      <c r="B19" s="87"/>
      <c r="C19" s="60" t="s">
        <v>94</v>
      </c>
      <c r="D19" s="88" t="s">
        <v>132</v>
      </c>
      <c r="E19" s="68">
        <v>199</v>
      </c>
      <c r="F19" s="61" t="s">
        <v>133</v>
      </c>
      <c r="G19" s="61" t="s">
        <v>133</v>
      </c>
      <c r="H19" s="71">
        <v>37.71</v>
      </c>
      <c r="I19" s="59">
        <v>1</v>
      </c>
      <c r="J19" s="59">
        <v>1</v>
      </c>
      <c r="K19" s="59">
        <v>1</v>
      </c>
      <c r="L19" s="59">
        <v>1</v>
      </c>
      <c r="M19" s="59">
        <v>1</v>
      </c>
      <c r="N19" s="59">
        <v>1</v>
      </c>
      <c r="O19" s="59">
        <v>1</v>
      </c>
      <c r="P19" s="59">
        <v>1</v>
      </c>
      <c r="Q19" s="59">
        <v>1</v>
      </c>
      <c r="R19" s="59">
        <v>1</v>
      </c>
      <c r="S19" s="59">
        <v>1</v>
      </c>
      <c r="T19" s="59">
        <v>1</v>
      </c>
      <c r="U19" s="59">
        <v>1</v>
      </c>
      <c r="V19" s="59">
        <v>1</v>
      </c>
      <c r="W19" s="59">
        <v>1</v>
      </c>
      <c r="X19" s="59">
        <v>1</v>
      </c>
      <c r="Y19" s="59">
        <v>1</v>
      </c>
      <c r="Z19" s="59">
        <v>1</v>
      </c>
    </row>
    <row r="20" spans="1:27" s="63" customFormat="1" ht="26.1" customHeight="1">
      <c r="A20" s="70"/>
      <c r="B20" s="87"/>
      <c r="C20" s="60" t="s">
        <v>94</v>
      </c>
      <c r="D20" s="89" t="s">
        <v>148</v>
      </c>
      <c r="E20" s="90" t="s">
        <v>50</v>
      </c>
      <c r="F20" s="61" t="s">
        <v>14</v>
      </c>
      <c r="G20" s="62" t="s">
        <v>149</v>
      </c>
      <c r="H20" s="71">
        <v>67.09</v>
      </c>
      <c r="I20" s="59">
        <v>1</v>
      </c>
      <c r="J20" s="59">
        <v>1</v>
      </c>
      <c r="K20" s="59">
        <v>1</v>
      </c>
      <c r="L20" s="59">
        <v>1</v>
      </c>
      <c r="M20" s="59">
        <v>1</v>
      </c>
      <c r="N20" s="59">
        <v>1</v>
      </c>
      <c r="O20" s="59">
        <v>1</v>
      </c>
      <c r="P20" s="59">
        <v>1</v>
      </c>
      <c r="Q20" s="59">
        <v>1</v>
      </c>
      <c r="R20" s="59">
        <v>1</v>
      </c>
      <c r="S20" s="59">
        <v>1</v>
      </c>
      <c r="T20" s="59">
        <v>1</v>
      </c>
      <c r="U20" s="59">
        <v>1</v>
      </c>
      <c r="V20" s="59">
        <v>1</v>
      </c>
      <c r="W20" s="59">
        <v>1</v>
      </c>
      <c r="X20" s="59">
        <v>1</v>
      </c>
      <c r="Y20" s="59">
        <v>1</v>
      </c>
      <c r="Z20" s="59">
        <v>1</v>
      </c>
    </row>
    <row r="21" spans="1:27" s="63" customFormat="1" ht="26.1" customHeight="1">
      <c r="A21" s="70"/>
      <c r="B21" s="87"/>
      <c r="C21" s="60" t="s">
        <v>94</v>
      </c>
      <c r="D21" s="89" t="s">
        <v>150</v>
      </c>
      <c r="E21" s="90" t="s">
        <v>50</v>
      </c>
      <c r="F21" s="61" t="s">
        <v>16</v>
      </c>
      <c r="G21" s="62" t="s">
        <v>151</v>
      </c>
      <c r="H21" s="71">
        <v>208.37</v>
      </c>
      <c r="I21" s="59">
        <v>1</v>
      </c>
      <c r="J21" s="59">
        <v>1</v>
      </c>
      <c r="K21" s="59">
        <v>1</v>
      </c>
      <c r="L21" s="59">
        <v>1</v>
      </c>
      <c r="M21" s="59">
        <v>1</v>
      </c>
      <c r="N21" s="59">
        <v>1</v>
      </c>
      <c r="O21" s="59">
        <v>1</v>
      </c>
      <c r="P21" s="59">
        <v>1</v>
      </c>
      <c r="Q21" s="59">
        <v>1</v>
      </c>
      <c r="R21" s="59">
        <v>1</v>
      </c>
      <c r="S21" s="59">
        <v>1</v>
      </c>
      <c r="T21" s="59">
        <v>1</v>
      </c>
      <c r="U21" s="59">
        <v>1</v>
      </c>
      <c r="V21" s="59">
        <v>1</v>
      </c>
      <c r="W21" s="59">
        <v>1</v>
      </c>
      <c r="X21" s="59">
        <v>1</v>
      </c>
      <c r="Y21" s="59">
        <v>1</v>
      </c>
      <c r="Z21" s="59">
        <v>1</v>
      </c>
    </row>
    <row r="22" spans="1:27" s="63" customFormat="1" ht="26.1" customHeight="1">
      <c r="A22" s="70"/>
      <c r="B22" s="87"/>
      <c r="C22" s="60" t="s">
        <v>94</v>
      </c>
      <c r="D22" s="88" t="s">
        <v>70</v>
      </c>
      <c r="E22" s="90" t="s">
        <v>50</v>
      </c>
      <c r="F22" s="61" t="s">
        <v>15</v>
      </c>
      <c r="G22" s="62" t="s">
        <v>152</v>
      </c>
      <c r="H22" s="71">
        <v>160.99</v>
      </c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>
        <v>1</v>
      </c>
      <c r="Y22" s="59">
        <v>1</v>
      </c>
      <c r="Z22" s="59">
        <v>1</v>
      </c>
    </row>
    <row r="23" spans="1:27" s="63" customFormat="1" ht="26.1" customHeight="1">
      <c r="A23" s="70"/>
      <c r="B23" s="87"/>
      <c r="C23" s="60" t="s">
        <v>94</v>
      </c>
      <c r="D23" s="91" t="s">
        <v>153</v>
      </c>
      <c r="E23" s="92" t="s">
        <v>50</v>
      </c>
      <c r="F23" s="61" t="s">
        <v>127</v>
      </c>
      <c r="G23" s="62" t="s">
        <v>154</v>
      </c>
      <c r="H23" s="71">
        <v>711.6</v>
      </c>
      <c r="I23" s="59">
        <v>1</v>
      </c>
      <c r="J23" s="59">
        <v>1</v>
      </c>
      <c r="K23" s="59">
        <v>1</v>
      </c>
      <c r="L23" s="59">
        <v>1</v>
      </c>
      <c r="M23" s="59">
        <v>1</v>
      </c>
      <c r="N23" s="59">
        <v>1</v>
      </c>
      <c r="O23" s="59">
        <v>1</v>
      </c>
      <c r="P23" s="59">
        <v>1</v>
      </c>
      <c r="Q23" s="59">
        <v>1</v>
      </c>
      <c r="R23" s="59">
        <v>1</v>
      </c>
      <c r="S23" s="59">
        <v>1</v>
      </c>
      <c r="T23" s="59">
        <v>1</v>
      </c>
      <c r="U23" s="59">
        <v>1</v>
      </c>
      <c r="V23" s="59">
        <v>1</v>
      </c>
      <c r="W23" s="59">
        <v>1</v>
      </c>
      <c r="X23" s="59">
        <v>1</v>
      </c>
      <c r="Y23" s="59">
        <v>1</v>
      </c>
      <c r="Z23" s="59">
        <v>1</v>
      </c>
    </row>
    <row r="24" spans="1:27" s="63" customFormat="1" ht="26.1" customHeight="1">
      <c r="A24" s="70"/>
      <c r="B24" s="87"/>
      <c r="C24" s="60" t="s">
        <v>94</v>
      </c>
      <c r="D24" s="89" t="s">
        <v>155</v>
      </c>
      <c r="E24" s="90" t="s">
        <v>50</v>
      </c>
      <c r="F24" s="61" t="s">
        <v>130</v>
      </c>
      <c r="G24" s="62" t="s">
        <v>156</v>
      </c>
      <c r="H24" s="71">
        <v>555.04999999999995</v>
      </c>
      <c r="I24" s="59">
        <v>1</v>
      </c>
      <c r="J24" s="59">
        <v>1</v>
      </c>
      <c r="K24" s="59">
        <v>1</v>
      </c>
      <c r="L24" s="59">
        <v>1</v>
      </c>
      <c r="M24" s="59">
        <v>1</v>
      </c>
      <c r="N24" s="59">
        <v>1</v>
      </c>
      <c r="O24" s="59">
        <v>1</v>
      </c>
      <c r="P24" s="59">
        <v>1</v>
      </c>
      <c r="Q24" s="59">
        <v>1</v>
      </c>
      <c r="R24" s="59">
        <v>1</v>
      </c>
      <c r="S24" s="59">
        <v>1</v>
      </c>
      <c r="T24" s="59">
        <v>1</v>
      </c>
      <c r="U24" s="59">
        <v>1</v>
      </c>
      <c r="V24" s="59">
        <v>1</v>
      </c>
      <c r="W24" s="59">
        <v>1</v>
      </c>
      <c r="X24" s="59">
        <v>1</v>
      </c>
      <c r="Y24" s="59">
        <v>1</v>
      </c>
      <c r="Z24" s="59">
        <v>1</v>
      </c>
    </row>
    <row r="25" spans="1:27" s="63" customFormat="1" ht="26.1" customHeight="1">
      <c r="A25" s="70"/>
      <c r="B25" s="87"/>
      <c r="C25" s="60" t="s">
        <v>94</v>
      </c>
      <c r="D25" s="89" t="s">
        <v>157</v>
      </c>
      <c r="E25" s="90" t="s">
        <v>50</v>
      </c>
      <c r="F25" s="61" t="s">
        <v>158</v>
      </c>
      <c r="G25" s="62" t="s">
        <v>159</v>
      </c>
      <c r="H25" s="71">
        <v>213.48</v>
      </c>
      <c r="I25" s="59"/>
      <c r="J25" s="59"/>
      <c r="K25" s="59"/>
      <c r="L25" s="59"/>
      <c r="M25" s="59"/>
      <c r="N25" s="59"/>
      <c r="O25" s="59"/>
      <c r="P25" s="59">
        <v>1</v>
      </c>
      <c r="Q25" s="59">
        <v>1</v>
      </c>
      <c r="R25" s="59">
        <v>1</v>
      </c>
      <c r="S25" s="59">
        <v>1</v>
      </c>
      <c r="T25" s="59">
        <v>1</v>
      </c>
      <c r="U25" s="59">
        <v>1</v>
      </c>
      <c r="V25" s="59">
        <v>1</v>
      </c>
      <c r="W25" s="59">
        <v>1</v>
      </c>
      <c r="X25" s="59">
        <v>1</v>
      </c>
      <c r="Y25" s="59">
        <v>1</v>
      </c>
      <c r="Z25" s="59">
        <v>1</v>
      </c>
    </row>
    <row r="26" spans="1:27" s="63" customFormat="1" ht="26.1" customHeight="1">
      <c r="A26" s="70"/>
      <c r="B26" s="87"/>
      <c r="C26" s="60" t="s">
        <v>94</v>
      </c>
      <c r="D26" s="89" t="s">
        <v>170</v>
      </c>
      <c r="E26" s="90" t="s">
        <v>50</v>
      </c>
      <c r="F26" s="61" t="s">
        <v>171</v>
      </c>
      <c r="G26" s="146" t="s">
        <v>173</v>
      </c>
      <c r="H26" s="71">
        <v>355.8</v>
      </c>
      <c r="I26" s="59"/>
      <c r="J26" s="59"/>
      <c r="K26" s="59"/>
      <c r="L26" s="59"/>
      <c r="M26" s="59"/>
      <c r="N26" s="59"/>
      <c r="O26" s="59"/>
      <c r="P26" s="59">
        <v>1</v>
      </c>
      <c r="Q26" s="59">
        <v>1</v>
      </c>
      <c r="R26" s="59">
        <v>1</v>
      </c>
      <c r="S26" s="59">
        <v>1</v>
      </c>
      <c r="T26" s="59">
        <v>1</v>
      </c>
      <c r="U26" s="59">
        <v>1</v>
      </c>
      <c r="V26" s="59">
        <v>1</v>
      </c>
      <c r="W26" s="59">
        <v>1</v>
      </c>
      <c r="X26" s="59">
        <v>1</v>
      </c>
      <c r="Y26" s="59">
        <v>1</v>
      </c>
      <c r="Z26" s="59">
        <v>1</v>
      </c>
    </row>
    <row r="27" spans="1:27" s="63" customFormat="1" ht="26.1" customHeight="1">
      <c r="A27" s="70"/>
      <c r="B27" s="87"/>
      <c r="C27" s="60" t="s">
        <v>94</v>
      </c>
      <c r="D27" s="89" t="s">
        <v>160</v>
      </c>
      <c r="E27" s="90" t="s">
        <v>50</v>
      </c>
      <c r="F27" s="61" t="s">
        <v>161</v>
      </c>
      <c r="G27" s="148"/>
      <c r="H27" s="71">
        <v>213.48</v>
      </c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7" s="63" customFormat="1" ht="26.1" customHeight="1">
      <c r="A28" s="70"/>
      <c r="B28" s="93"/>
      <c r="C28" s="72" t="s">
        <v>94</v>
      </c>
      <c r="D28" s="94" t="s">
        <v>162</v>
      </c>
      <c r="E28" s="95" t="s">
        <v>50</v>
      </c>
      <c r="F28" s="73" t="s">
        <v>163</v>
      </c>
      <c r="G28" s="74" t="s">
        <v>164</v>
      </c>
      <c r="H28" s="75">
        <v>384.26</v>
      </c>
      <c r="I28" s="76">
        <v>1</v>
      </c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66" t="s">
        <v>165</v>
      </c>
    </row>
    <row r="29" spans="1:27" s="63" customFormat="1" ht="26.1" customHeight="1">
      <c r="A29" s="70"/>
      <c r="B29" s="93"/>
      <c r="C29" s="72" t="s">
        <v>94</v>
      </c>
      <c r="D29" s="94" t="s">
        <v>166</v>
      </c>
      <c r="E29" s="95" t="s">
        <v>50</v>
      </c>
      <c r="F29" s="73" t="s">
        <v>131</v>
      </c>
      <c r="G29" s="74" t="s">
        <v>167</v>
      </c>
      <c r="H29" s="75">
        <v>384.26</v>
      </c>
      <c r="I29" s="76">
        <v>1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</row>
    <row r="30" spans="1:27" s="63" customFormat="1" ht="26.1" customHeight="1">
      <c r="A30" s="59">
        <v>52</v>
      </c>
      <c r="B30" s="87" t="s">
        <v>124</v>
      </c>
      <c r="C30" s="60" t="s">
        <v>94</v>
      </c>
      <c r="D30" s="67" t="s">
        <v>125</v>
      </c>
      <c r="E30" s="68">
        <v>102</v>
      </c>
      <c r="F30" s="61" t="s">
        <v>126</v>
      </c>
      <c r="G30" s="62" t="s">
        <v>146</v>
      </c>
      <c r="H30" s="64">
        <v>811.9</v>
      </c>
      <c r="I30" s="69">
        <v>1</v>
      </c>
      <c r="J30" s="69">
        <v>1</v>
      </c>
      <c r="K30" s="69">
        <v>1</v>
      </c>
      <c r="L30" s="69">
        <v>1</v>
      </c>
      <c r="M30" s="69">
        <v>1</v>
      </c>
      <c r="N30" s="69">
        <v>1</v>
      </c>
      <c r="O30" s="69">
        <v>1</v>
      </c>
      <c r="P30" s="69">
        <v>1</v>
      </c>
      <c r="Q30" s="69">
        <v>1</v>
      </c>
      <c r="R30" s="69">
        <v>1</v>
      </c>
      <c r="S30" s="69">
        <v>1</v>
      </c>
      <c r="T30" s="69">
        <v>1</v>
      </c>
      <c r="U30" s="69">
        <v>1</v>
      </c>
      <c r="V30" s="69">
        <v>1</v>
      </c>
      <c r="W30" s="69">
        <v>1</v>
      </c>
      <c r="X30" s="69">
        <v>1</v>
      </c>
      <c r="Y30" s="69">
        <v>1</v>
      </c>
      <c r="Z30" s="69">
        <v>1</v>
      </c>
      <c r="AA30" s="66" t="s">
        <v>147</v>
      </c>
    </row>
    <row r="31" spans="1:27" s="4" customFormat="1" ht="15.95" customHeight="1">
      <c r="A31" s="31" t="s">
        <v>4</v>
      </c>
      <c r="B31" s="3"/>
      <c r="C31" s="12"/>
      <c r="D31" s="3"/>
      <c r="E31" s="12"/>
      <c r="F31" s="58"/>
      <c r="G31" s="27"/>
      <c r="H31" s="77"/>
      <c r="I31" s="83">
        <f t="shared" ref="I31:Z31" si="0">I2</f>
        <v>0</v>
      </c>
      <c r="J31" s="83">
        <f t="shared" si="0"/>
        <v>1</v>
      </c>
      <c r="K31" s="83">
        <f t="shared" si="0"/>
        <v>2</v>
      </c>
      <c r="L31" s="83">
        <f t="shared" si="0"/>
        <v>3</v>
      </c>
      <c r="M31" s="83">
        <f t="shared" si="0"/>
        <v>4</v>
      </c>
      <c r="N31" s="83">
        <f t="shared" si="0"/>
        <v>5</v>
      </c>
      <c r="O31" s="83">
        <f t="shared" si="0"/>
        <v>6</v>
      </c>
      <c r="P31" s="83">
        <f t="shared" si="0"/>
        <v>7</v>
      </c>
      <c r="Q31" s="83">
        <f t="shared" si="0"/>
        <v>8</v>
      </c>
      <c r="R31" s="83">
        <f t="shared" si="0"/>
        <v>9</v>
      </c>
      <c r="S31" s="83">
        <f t="shared" si="0"/>
        <v>10</v>
      </c>
      <c r="T31" s="83">
        <f t="shared" si="0"/>
        <v>11</v>
      </c>
      <c r="U31" s="83">
        <f t="shared" si="0"/>
        <v>12</v>
      </c>
      <c r="V31" s="83">
        <f t="shared" si="0"/>
        <v>13</v>
      </c>
      <c r="W31" s="83">
        <f t="shared" si="0"/>
        <v>14</v>
      </c>
      <c r="X31" s="83">
        <f t="shared" si="0"/>
        <v>15</v>
      </c>
      <c r="Y31" s="83">
        <f t="shared" si="0"/>
        <v>16</v>
      </c>
      <c r="Z31" s="83">
        <f t="shared" si="0"/>
        <v>17</v>
      </c>
    </row>
    <row r="32" spans="1:27" s="4" customFormat="1" ht="15.95" customHeight="1">
      <c r="A32" s="31" t="s">
        <v>168</v>
      </c>
      <c r="B32" s="3"/>
      <c r="C32" s="12"/>
      <c r="D32" s="3"/>
      <c r="E32" s="12"/>
      <c r="F32" s="58"/>
      <c r="G32" s="27"/>
      <c r="H32" s="77"/>
      <c r="I32" s="40">
        <f t="shared" ref="I32:Z32" si="1">SUM(I5:I17)-I30</f>
        <v>6</v>
      </c>
      <c r="J32" s="40">
        <f t="shared" si="1"/>
        <v>6</v>
      </c>
      <c r="K32" s="40">
        <f t="shared" si="1"/>
        <v>6</v>
      </c>
      <c r="L32" s="40">
        <f t="shared" si="1"/>
        <v>7</v>
      </c>
      <c r="M32" s="40">
        <f t="shared" si="1"/>
        <v>7</v>
      </c>
      <c r="N32" s="40">
        <f t="shared" si="1"/>
        <v>8</v>
      </c>
      <c r="O32" s="40">
        <f t="shared" si="1"/>
        <v>8</v>
      </c>
      <c r="P32" s="40">
        <f t="shared" si="1"/>
        <v>8</v>
      </c>
      <c r="Q32" s="40">
        <f t="shared" si="1"/>
        <v>8</v>
      </c>
      <c r="R32" s="40">
        <f t="shared" si="1"/>
        <v>8</v>
      </c>
      <c r="S32" s="40">
        <f t="shared" si="1"/>
        <v>8</v>
      </c>
      <c r="T32" s="40">
        <f t="shared" si="1"/>
        <v>8</v>
      </c>
      <c r="U32" s="40">
        <f t="shared" si="1"/>
        <v>8</v>
      </c>
      <c r="V32" s="40">
        <f t="shared" si="1"/>
        <v>8</v>
      </c>
      <c r="W32" s="40">
        <f t="shared" si="1"/>
        <v>8</v>
      </c>
      <c r="X32" s="40">
        <f t="shared" si="1"/>
        <v>8</v>
      </c>
      <c r="Y32" s="40">
        <f t="shared" si="1"/>
        <v>8</v>
      </c>
      <c r="Z32" s="40">
        <f t="shared" si="1"/>
        <v>8</v>
      </c>
    </row>
    <row r="33" spans="7:26">
      <c r="G33" s="36" t="s">
        <v>175</v>
      </c>
      <c r="H33" s="79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</sheetData>
  <mergeCells count="49">
    <mergeCell ref="Z15:Z16"/>
    <mergeCell ref="G26:G27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  <mergeCell ref="Q15:Q16"/>
    <mergeCell ref="R15:R16"/>
    <mergeCell ref="G15:G16"/>
    <mergeCell ref="X5:X7"/>
    <mergeCell ref="Y5:Y7"/>
    <mergeCell ref="H15:H16"/>
    <mergeCell ref="I15:I16"/>
    <mergeCell ref="J15:J16"/>
    <mergeCell ref="K15:K16"/>
    <mergeCell ref="L15:L16"/>
    <mergeCell ref="Y15:Y16"/>
    <mergeCell ref="S5:S7"/>
    <mergeCell ref="T5:T7"/>
    <mergeCell ref="U5:U7"/>
    <mergeCell ref="V5:V7"/>
    <mergeCell ref="W5:W7"/>
    <mergeCell ref="H1:H2"/>
    <mergeCell ref="I1:Z1"/>
    <mergeCell ref="G5:G7"/>
    <mergeCell ref="H5:H7"/>
    <mergeCell ref="I5:I7"/>
    <mergeCell ref="J5:J7"/>
    <mergeCell ref="K5:K7"/>
    <mergeCell ref="L5:L7"/>
    <mergeCell ref="M5:M7"/>
    <mergeCell ref="N5:N7"/>
    <mergeCell ref="G1:G2"/>
    <mergeCell ref="Z5:Z7"/>
    <mergeCell ref="O5:O7"/>
    <mergeCell ref="P5:P7"/>
    <mergeCell ref="Q5:Q7"/>
    <mergeCell ref="R5:R7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AA32"/>
  <sheetViews>
    <sheetView workbookViewId="0">
      <pane xSplit="8" ySplit="3" topLeftCell="I25" activePane="bottomRight" state="frozen"/>
      <selection pane="topRight" activeCell="I1" sqref="I1"/>
      <selection pane="bottomLeft" activeCell="A4" sqref="A4"/>
      <selection pane="bottomRight" activeCell="A33" sqref="A33:XFD38"/>
    </sheetView>
  </sheetViews>
  <sheetFormatPr defaultColWidth="8.7109375" defaultRowHeight="12.75"/>
  <cols>
    <col min="1" max="1" width="5" style="2" customWidth="1"/>
    <col min="2" max="2" width="24.140625" style="2" customWidth="1"/>
    <col min="3" max="3" width="14" style="8" customWidth="1"/>
    <col min="4" max="4" width="15" style="2" customWidth="1"/>
    <col min="5" max="5" width="5.140625" style="8" customWidth="1"/>
    <col min="6" max="6" width="31.7109375" style="78" customWidth="1"/>
    <col min="7" max="7" width="30.42578125" style="1" customWidth="1"/>
    <col min="8" max="8" width="17.5703125" style="48" customWidth="1"/>
    <col min="9" max="26" width="3.7109375" style="1" customWidth="1"/>
    <col min="27" max="16384" width="8.7109375" style="1"/>
  </cols>
  <sheetData>
    <row r="1" spans="1:27" s="7" customFormat="1" ht="27.75" customHeight="1">
      <c r="A1" s="130" t="s">
        <v>33</v>
      </c>
      <c r="B1" s="130"/>
      <c r="C1" s="143" t="s">
        <v>32</v>
      </c>
      <c r="D1" s="130" t="s">
        <v>91</v>
      </c>
      <c r="E1" s="131" t="s">
        <v>37</v>
      </c>
      <c r="F1" s="130" t="s">
        <v>8</v>
      </c>
      <c r="G1" s="133" t="s">
        <v>36</v>
      </c>
      <c r="H1" s="144" t="s">
        <v>74</v>
      </c>
      <c r="I1" s="126" t="s">
        <v>180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7" s="7" customFormat="1" ht="15.75" customHeight="1">
      <c r="A2" s="42" t="s">
        <v>59</v>
      </c>
      <c r="B2" s="42" t="s">
        <v>60</v>
      </c>
      <c r="C2" s="143"/>
      <c r="D2" s="130"/>
      <c r="E2" s="132"/>
      <c r="F2" s="130"/>
      <c r="G2" s="133"/>
      <c r="H2" s="145"/>
      <c r="I2" s="55">
        <v>0</v>
      </c>
      <c r="J2" s="42">
        <v>1</v>
      </c>
      <c r="K2" s="42">
        <v>2</v>
      </c>
      <c r="L2" s="55">
        <v>3</v>
      </c>
      <c r="M2" s="42">
        <v>4</v>
      </c>
      <c r="N2" s="55">
        <v>5</v>
      </c>
      <c r="O2" s="42">
        <v>6</v>
      </c>
      <c r="P2" s="55">
        <v>7</v>
      </c>
      <c r="Q2" s="42">
        <v>8</v>
      </c>
      <c r="R2" s="42">
        <v>9</v>
      </c>
      <c r="S2" s="42">
        <v>10</v>
      </c>
      <c r="T2" s="42">
        <v>11</v>
      </c>
      <c r="U2" s="42">
        <v>12</v>
      </c>
      <c r="V2" s="42">
        <v>13</v>
      </c>
      <c r="W2" s="42">
        <v>14</v>
      </c>
      <c r="X2" s="55">
        <v>15</v>
      </c>
      <c r="Y2" s="42">
        <v>16</v>
      </c>
      <c r="Z2" s="42">
        <v>17</v>
      </c>
    </row>
    <row r="3" spans="1:27" s="7" customFormat="1">
      <c r="A3" s="15"/>
      <c r="B3" s="15"/>
      <c r="C3" s="14"/>
      <c r="D3" s="15"/>
      <c r="E3" s="14"/>
      <c r="F3" s="15"/>
      <c r="G3" s="16"/>
      <c r="H3" s="56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7" s="7" customFormat="1" ht="18" customHeight="1">
      <c r="A4" s="19"/>
      <c r="B4" s="20" t="s">
        <v>178</v>
      </c>
      <c r="C4" s="21"/>
      <c r="D4" s="19"/>
      <c r="E4" s="21"/>
      <c r="F4" s="19"/>
      <c r="G4" s="22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7" s="63" customFormat="1" ht="26.1" customHeight="1">
      <c r="A5" s="59">
        <v>49</v>
      </c>
      <c r="B5" s="86" t="s">
        <v>93</v>
      </c>
      <c r="C5" s="60" t="s">
        <v>94</v>
      </c>
      <c r="D5" s="88" t="s">
        <v>95</v>
      </c>
      <c r="E5" s="68" t="s">
        <v>51</v>
      </c>
      <c r="F5" s="61" t="s">
        <v>96</v>
      </c>
      <c r="G5" s="146" t="s">
        <v>137</v>
      </c>
      <c r="H5" s="149">
        <v>734.29</v>
      </c>
      <c r="I5" s="152">
        <v>1</v>
      </c>
      <c r="J5" s="152">
        <v>1</v>
      </c>
      <c r="K5" s="152">
        <v>1</v>
      </c>
      <c r="L5" s="152">
        <v>1</v>
      </c>
      <c r="M5" s="152">
        <v>1</v>
      </c>
      <c r="N5" s="152">
        <v>1</v>
      </c>
      <c r="O5" s="152">
        <v>1</v>
      </c>
      <c r="P5" s="152">
        <v>1</v>
      </c>
      <c r="Q5" s="152">
        <v>1</v>
      </c>
      <c r="R5" s="152">
        <v>1</v>
      </c>
      <c r="S5" s="152">
        <v>1</v>
      </c>
      <c r="T5" s="152">
        <v>1</v>
      </c>
      <c r="U5" s="152">
        <v>1</v>
      </c>
      <c r="V5" s="152">
        <v>1</v>
      </c>
      <c r="W5" s="152">
        <v>1</v>
      </c>
      <c r="X5" s="152">
        <v>1</v>
      </c>
      <c r="Y5" s="152">
        <v>1</v>
      </c>
      <c r="Z5" s="152">
        <v>1</v>
      </c>
      <c r="AA5" s="7"/>
    </row>
    <row r="6" spans="1:27" s="63" customFormat="1" ht="26.1" customHeight="1">
      <c r="A6" s="59">
        <v>49</v>
      </c>
      <c r="B6" s="86" t="s">
        <v>93</v>
      </c>
      <c r="C6" s="60" t="s">
        <v>94</v>
      </c>
      <c r="D6" s="88" t="s">
        <v>97</v>
      </c>
      <c r="E6" s="68" t="s">
        <v>51</v>
      </c>
      <c r="F6" s="61" t="s">
        <v>98</v>
      </c>
      <c r="G6" s="147"/>
      <c r="H6" s="150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7"/>
    </row>
    <row r="7" spans="1:27" s="63" customFormat="1" ht="26.1" customHeight="1">
      <c r="A7" s="59">
        <v>39</v>
      </c>
      <c r="B7" s="86" t="s">
        <v>63</v>
      </c>
      <c r="C7" s="60" t="s">
        <v>94</v>
      </c>
      <c r="D7" s="88" t="s">
        <v>30</v>
      </c>
      <c r="E7" s="68" t="s">
        <v>51</v>
      </c>
      <c r="F7" s="61" t="s">
        <v>31</v>
      </c>
      <c r="G7" s="148"/>
      <c r="H7" s="151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7"/>
    </row>
    <row r="8" spans="1:27" s="63" customFormat="1" ht="26.1" customHeight="1">
      <c r="A8" s="59">
        <v>35</v>
      </c>
      <c r="B8" s="86" t="s">
        <v>99</v>
      </c>
      <c r="C8" s="60" t="s">
        <v>94</v>
      </c>
      <c r="D8" s="88" t="s">
        <v>100</v>
      </c>
      <c r="E8" s="68" t="s">
        <v>51</v>
      </c>
      <c r="F8" s="61" t="s">
        <v>101</v>
      </c>
      <c r="G8" s="62" t="s">
        <v>138</v>
      </c>
      <c r="H8" s="64">
        <v>742.92</v>
      </c>
      <c r="I8" s="59">
        <v>1</v>
      </c>
      <c r="J8" s="59">
        <v>1</v>
      </c>
      <c r="K8" s="59">
        <v>1</v>
      </c>
      <c r="L8" s="59">
        <v>1</v>
      </c>
      <c r="M8" s="59">
        <v>1</v>
      </c>
      <c r="N8" s="59">
        <v>1</v>
      </c>
      <c r="O8" s="59">
        <v>1</v>
      </c>
      <c r="P8" s="59">
        <v>1</v>
      </c>
      <c r="Q8" s="59">
        <v>1</v>
      </c>
      <c r="R8" s="59">
        <v>1</v>
      </c>
      <c r="S8" s="59">
        <v>1</v>
      </c>
      <c r="T8" s="59">
        <v>1</v>
      </c>
      <c r="U8" s="59">
        <v>1</v>
      </c>
      <c r="V8" s="59">
        <v>1</v>
      </c>
      <c r="W8" s="59">
        <v>1</v>
      </c>
      <c r="X8" s="59">
        <v>1</v>
      </c>
      <c r="Y8" s="59">
        <v>1</v>
      </c>
      <c r="Z8" s="59">
        <v>1</v>
      </c>
      <c r="AA8" s="7"/>
    </row>
    <row r="9" spans="1:27" s="63" customFormat="1" ht="26.1" customHeight="1">
      <c r="A9" s="59">
        <v>46</v>
      </c>
      <c r="B9" s="86" t="s">
        <v>111</v>
      </c>
      <c r="C9" s="60" t="s">
        <v>94</v>
      </c>
      <c r="D9" s="88" t="s">
        <v>112</v>
      </c>
      <c r="E9" s="68" t="s">
        <v>51</v>
      </c>
      <c r="F9" s="61" t="s">
        <v>113</v>
      </c>
      <c r="G9" s="62" t="s">
        <v>139</v>
      </c>
      <c r="H9" s="64">
        <v>420.55</v>
      </c>
      <c r="I9" s="59">
        <v>1</v>
      </c>
      <c r="J9" s="59">
        <v>1</v>
      </c>
      <c r="K9" s="59">
        <v>1</v>
      </c>
      <c r="L9" s="59">
        <v>1</v>
      </c>
      <c r="M9" s="59">
        <v>1</v>
      </c>
      <c r="N9" s="59">
        <v>1</v>
      </c>
      <c r="O9" s="59">
        <v>1</v>
      </c>
      <c r="P9" s="59">
        <v>1</v>
      </c>
      <c r="Q9" s="59">
        <v>1</v>
      </c>
      <c r="R9" s="59">
        <v>1</v>
      </c>
      <c r="S9" s="59">
        <v>1</v>
      </c>
      <c r="T9" s="59">
        <v>1</v>
      </c>
      <c r="U9" s="59">
        <v>1</v>
      </c>
      <c r="V9" s="59">
        <v>1</v>
      </c>
      <c r="W9" s="59">
        <v>1</v>
      </c>
      <c r="X9" s="59">
        <v>1</v>
      </c>
      <c r="Y9" s="59">
        <v>1</v>
      </c>
      <c r="Z9" s="59">
        <v>1</v>
      </c>
      <c r="AA9" s="7"/>
    </row>
    <row r="10" spans="1:27" s="63" customFormat="1" ht="26.1" customHeight="1">
      <c r="A10" s="59">
        <v>21</v>
      </c>
      <c r="B10" s="87" t="s">
        <v>105</v>
      </c>
      <c r="C10" s="60" t="s">
        <v>94</v>
      </c>
      <c r="D10" s="88" t="s">
        <v>106</v>
      </c>
      <c r="E10" s="68" t="s">
        <v>51</v>
      </c>
      <c r="F10" s="61" t="s">
        <v>107</v>
      </c>
      <c r="G10" s="62" t="s">
        <v>140</v>
      </c>
      <c r="H10" s="64">
        <v>406.68</v>
      </c>
      <c r="I10" s="59">
        <v>1</v>
      </c>
      <c r="J10" s="59">
        <v>1</v>
      </c>
      <c r="K10" s="59">
        <v>1</v>
      </c>
      <c r="L10" s="59">
        <v>1</v>
      </c>
      <c r="M10" s="59">
        <v>1</v>
      </c>
      <c r="N10" s="59">
        <v>1</v>
      </c>
      <c r="O10" s="59">
        <v>1</v>
      </c>
      <c r="P10" s="59">
        <v>1</v>
      </c>
      <c r="Q10" s="59">
        <v>1</v>
      </c>
      <c r="R10" s="59">
        <v>1</v>
      </c>
      <c r="S10" s="59">
        <v>1</v>
      </c>
      <c r="T10" s="59">
        <v>1</v>
      </c>
      <c r="U10" s="59">
        <v>1</v>
      </c>
      <c r="V10" s="59">
        <v>1</v>
      </c>
      <c r="W10" s="59">
        <v>1</v>
      </c>
      <c r="X10" s="59">
        <v>1</v>
      </c>
      <c r="Y10" s="59">
        <v>1</v>
      </c>
      <c r="Z10" s="59">
        <v>1</v>
      </c>
    </row>
    <row r="11" spans="1:27" s="63" customFormat="1" ht="26.1" customHeight="1">
      <c r="A11" s="59">
        <v>45</v>
      </c>
      <c r="B11" s="87" t="s">
        <v>114</v>
      </c>
      <c r="C11" s="60" t="s">
        <v>94</v>
      </c>
      <c r="D11" s="88" t="s">
        <v>115</v>
      </c>
      <c r="E11" s="68" t="s">
        <v>51</v>
      </c>
      <c r="F11" s="61" t="s">
        <v>116</v>
      </c>
      <c r="G11" s="62" t="s">
        <v>141</v>
      </c>
      <c r="H11" s="64">
        <v>405.52</v>
      </c>
      <c r="I11" s="59">
        <v>1</v>
      </c>
      <c r="J11" s="59">
        <v>1</v>
      </c>
      <c r="K11" s="59">
        <v>1</v>
      </c>
      <c r="L11" s="59">
        <v>1</v>
      </c>
      <c r="M11" s="59">
        <v>1</v>
      </c>
      <c r="N11" s="59">
        <v>1</v>
      </c>
      <c r="O11" s="59">
        <v>1</v>
      </c>
      <c r="P11" s="59">
        <v>1</v>
      </c>
      <c r="Q11" s="59">
        <v>1</v>
      </c>
      <c r="R11" s="59">
        <v>1</v>
      </c>
      <c r="S11" s="59">
        <v>1</v>
      </c>
      <c r="T11" s="59">
        <v>1</v>
      </c>
      <c r="U11" s="59">
        <v>1</v>
      </c>
      <c r="V11" s="59">
        <v>1</v>
      </c>
      <c r="W11" s="59">
        <v>1</v>
      </c>
      <c r="X11" s="59">
        <v>1</v>
      </c>
      <c r="Y11" s="59">
        <v>1</v>
      </c>
      <c r="Z11" s="59">
        <v>1</v>
      </c>
    </row>
    <row r="12" spans="1:27" s="63" customFormat="1" ht="26.1" customHeight="1">
      <c r="A12" s="59">
        <v>79</v>
      </c>
      <c r="B12" s="87" t="s">
        <v>108</v>
      </c>
      <c r="C12" s="60" t="s">
        <v>94</v>
      </c>
      <c r="D12" s="88" t="s">
        <v>109</v>
      </c>
      <c r="E12" s="68" t="s">
        <v>51</v>
      </c>
      <c r="F12" s="61" t="s">
        <v>110</v>
      </c>
      <c r="G12" s="62" t="s">
        <v>142</v>
      </c>
      <c r="H12" s="64">
        <v>471.57</v>
      </c>
      <c r="I12" s="59">
        <v>1</v>
      </c>
      <c r="J12" s="59">
        <v>1</v>
      </c>
      <c r="K12" s="59">
        <v>1</v>
      </c>
      <c r="L12" s="59">
        <v>1</v>
      </c>
      <c r="M12" s="59">
        <v>1</v>
      </c>
      <c r="N12" s="59">
        <v>1</v>
      </c>
      <c r="O12" s="59">
        <v>1</v>
      </c>
      <c r="P12" s="59">
        <v>1</v>
      </c>
      <c r="Q12" s="59">
        <v>1</v>
      </c>
      <c r="R12" s="59">
        <v>1</v>
      </c>
      <c r="S12" s="59">
        <v>1</v>
      </c>
      <c r="T12" s="59">
        <v>1</v>
      </c>
      <c r="U12" s="59">
        <v>1</v>
      </c>
      <c r="V12" s="59">
        <v>1</v>
      </c>
      <c r="W12" s="59">
        <v>1</v>
      </c>
      <c r="X12" s="59">
        <v>1</v>
      </c>
      <c r="Y12" s="59">
        <v>1</v>
      </c>
      <c r="Z12" s="59">
        <v>1</v>
      </c>
    </row>
    <row r="13" spans="1:27" s="63" customFormat="1" ht="26.1" customHeight="1">
      <c r="A13" s="59">
        <v>2</v>
      </c>
      <c r="B13" s="87" t="s">
        <v>58</v>
      </c>
      <c r="C13" s="60" t="s">
        <v>94</v>
      </c>
      <c r="D13" s="88" t="s">
        <v>117</v>
      </c>
      <c r="E13" s="68" t="s">
        <v>51</v>
      </c>
      <c r="F13" s="61" t="s">
        <v>118</v>
      </c>
      <c r="G13" s="62" t="s">
        <v>169</v>
      </c>
      <c r="H13" s="64">
        <v>749.51</v>
      </c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6"/>
    </row>
    <row r="14" spans="1:27" s="63" customFormat="1" ht="26.1" customHeight="1">
      <c r="A14" s="59">
        <v>20</v>
      </c>
      <c r="B14" s="87" t="s">
        <v>134</v>
      </c>
      <c r="C14" s="60" t="s">
        <v>94</v>
      </c>
      <c r="D14" s="88" t="s">
        <v>135</v>
      </c>
      <c r="E14" s="68" t="s">
        <v>51</v>
      </c>
      <c r="F14" s="61" t="s">
        <v>136</v>
      </c>
      <c r="G14" s="62" t="s">
        <v>143</v>
      </c>
      <c r="H14" s="64">
        <v>515.88</v>
      </c>
      <c r="I14" s="65">
        <v>1</v>
      </c>
      <c r="J14" s="65">
        <v>1</v>
      </c>
      <c r="K14" s="65">
        <v>1</v>
      </c>
      <c r="L14" s="65">
        <v>1</v>
      </c>
      <c r="M14" s="65">
        <v>1</v>
      </c>
      <c r="N14" s="65">
        <v>1</v>
      </c>
      <c r="O14" s="65">
        <v>1</v>
      </c>
      <c r="P14" s="65">
        <v>1</v>
      </c>
      <c r="Q14" s="65">
        <v>1</v>
      </c>
      <c r="R14" s="65">
        <v>1</v>
      </c>
      <c r="S14" s="65">
        <v>1</v>
      </c>
      <c r="T14" s="65">
        <v>1</v>
      </c>
      <c r="U14" s="65">
        <v>1</v>
      </c>
      <c r="V14" s="65">
        <v>1</v>
      </c>
      <c r="W14" s="65">
        <v>1</v>
      </c>
      <c r="X14" s="65">
        <v>1</v>
      </c>
      <c r="Y14" s="65">
        <v>1</v>
      </c>
      <c r="Z14" s="65">
        <v>1</v>
      </c>
      <c r="AA14" s="66"/>
    </row>
    <row r="15" spans="1:27" s="63" customFormat="1" ht="26.1" customHeight="1">
      <c r="A15" s="60">
        <v>68</v>
      </c>
      <c r="B15" s="25" t="s">
        <v>119</v>
      </c>
      <c r="C15" s="60" t="s">
        <v>94</v>
      </c>
      <c r="D15" s="88" t="s">
        <v>120</v>
      </c>
      <c r="E15" s="68" t="s">
        <v>51</v>
      </c>
      <c r="F15" s="61" t="s">
        <v>121</v>
      </c>
      <c r="G15" s="146" t="s">
        <v>144</v>
      </c>
      <c r="H15" s="149">
        <v>272.17</v>
      </c>
      <c r="I15" s="152"/>
      <c r="J15" s="152"/>
      <c r="K15" s="152"/>
      <c r="L15" s="152">
        <v>1</v>
      </c>
      <c r="M15" s="152">
        <v>1</v>
      </c>
      <c r="N15" s="152">
        <v>1</v>
      </c>
      <c r="O15" s="152">
        <v>1</v>
      </c>
      <c r="P15" s="152">
        <v>1</v>
      </c>
      <c r="Q15" s="152">
        <v>1</v>
      </c>
      <c r="R15" s="152">
        <v>1</v>
      </c>
      <c r="S15" s="152">
        <v>1</v>
      </c>
      <c r="T15" s="152">
        <v>1</v>
      </c>
      <c r="U15" s="152">
        <v>1</v>
      </c>
      <c r="V15" s="152">
        <v>1</v>
      </c>
      <c r="W15" s="152">
        <v>1</v>
      </c>
      <c r="X15" s="152">
        <v>1</v>
      </c>
      <c r="Y15" s="152">
        <v>1</v>
      </c>
      <c r="Z15" s="152">
        <v>1</v>
      </c>
    </row>
    <row r="16" spans="1:27" s="63" customFormat="1" ht="26.1" customHeight="1">
      <c r="A16" s="60">
        <v>69</v>
      </c>
      <c r="B16" s="25" t="s">
        <v>122</v>
      </c>
      <c r="C16" s="60" t="s">
        <v>94</v>
      </c>
      <c r="D16" s="88" t="s">
        <v>125</v>
      </c>
      <c r="E16" s="68">
        <v>102</v>
      </c>
      <c r="F16" s="61" t="s">
        <v>123</v>
      </c>
      <c r="G16" s="148"/>
      <c r="H16" s="151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7" s="63" customFormat="1" ht="26.1" customHeight="1">
      <c r="A17" s="59">
        <v>22</v>
      </c>
      <c r="B17" s="87" t="s">
        <v>102</v>
      </c>
      <c r="C17" s="60" t="s">
        <v>94</v>
      </c>
      <c r="D17" s="88" t="s">
        <v>103</v>
      </c>
      <c r="E17" s="68" t="s">
        <v>51</v>
      </c>
      <c r="F17" s="61" t="s">
        <v>104</v>
      </c>
      <c r="G17" s="62" t="s">
        <v>145</v>
      </c>
      <c r="H17" s="64">
        <v>790.51</v>
      </c>
      <c r="I17" s="59"/>
      <c r="J17" s="59"/>
      <c r="K17" s="59"/>
      <c r="L17" s="59"/>
      <c r="M17" s="59"/>
      <c r="N17" s="59">
        <v>1</v>
      </c>
      <c r="O17" s="59">
        <v>1</v>
      </c>
      <c r="P17" s="59">
        <v>1</v>
      </c>
      <c r="Q17" s="59">
        <v>1</v>
      </c>
      <c r="R17" s="59">
        <v>1</v>
      </c>
      <c r="S17" s="59">
        <v>1</v>
      </c>
      <c r="T17" s="59">
        <v>1</v>
      </c>
      <c r="U17" s="59">
        <v>1</v>
      </c>
      <c r="V17" s="59">
        <v>1</v>
      </c>
      <c r="W17" s="59">
        <v>1</v>
      </c>
      <c r="X17" s="59">
        <v>1</v>
      </c>
      <c r="Y17" s="59">
        <v>1</v>
      </c>
      <c r="Z17" s="59">
        <v>1</v>
      </c>
    </row>
    <row r="18" spans="1:27" s="63" customFormat="1" ht="26.1" customHeight="1">
      <c r="A18" s="70"/>
      <c r="B18" s="87"/>
      <c r="C18" s="60" t="s">
        <v>94</v>
      </c>
      <c r="D18" s="88" t="s">
        <v>76</v>
      </c>
      <c r="E18" s="68">
        <v>199</v>
      </c>
      <c r="F18" s="61" t="s">
        <v>17</v>
      </c>
      <c r="G18" s="61" t="s">
        <v>17</v>
      </c>
      <c r="H18" s="71">
        <v>92.83</v>
      </c>
      <c r="I18" s="59">
        <v>1</v>
      </c>
      <c r="J18" s="59">
        <v>1</v>
      </c>
      <c r="K18" s="59">
        <v>1</v>
      </c>
      <c r="L18" s="59">
        <v>1</v>
      </c>
      <c r="M18" s="59">
        <v>1</v>
      </c>
      <c r="N18" s="59">
        <v>1</v>
      </c>
      <c r="O18" s="59">
        <v>1</v>
      </c>
      <c r="P18" s="59">
        <v>1</v>
      </c>
      <c r="Q18" s="59">
        <v>1</v>
      </c>
      <c r="R18" s="59">
        <v>1</v>
      </c>
      <c r="S18" s="59">
        <v>1</v>
      </c>
      <c r="T18" s="59">
        <v>1</v>
      </c>
      <c r="U18" s="59">
        <v>1</v>
      </c>
      <c r="V18" s="59">
        <v>1</v>
      </c>
      <c r="W18" s="59">
        <v>1</v>
      </c>
      <c r="X18" s="59">
        <v>1</v>
      </c>
      <c r="Y18" s="59">
        <v>1</v>
      </c>
      <c r="Z18" s="59">
        <v>1</v>
      </c>
    </row>
    <row r="19" spans="1:27" s="63" customFormat="1" ht="26.1" customHeight="1">
      <c r="A19" s="70"/>
      <c r="B19" s="87"/>
      <c r="C19" s="60" t="s">
        <v>94</v>
      </c>
      <c r="D19" s="88" t="s">
        <v>132</v>
      </c>
      <c r="E19" s="68">
        <v>199</v>
      </c>
      <c r="F19" s="61" t="s">
        <v>133</v>
      </c>
      <c r="G19" s="61" t="s">
        <v>133</v>
      </c>
      <c r="H19" s="71">
        <v>37.71</v>
      </c>
      <c r="I19" s="59">
        <v>1</v>
      </c>
      <c r="J19" s="59">
        <v>1</v>
      </c>
      <c r="K19" s="59">
        <v>1</v>
      </c>
      <c r="L19" s="59">
        <v>1</v>
      </c>
      <c r="M19" s="59">
        <v>1</v>
      </c>
      <c r="N19" s="59">
        <v>1</v>
      </c>
      <c r="O19" s="59">
        <v>1</v>
      </c>
      <c r="P19" s="59">
        <v>1</v>
      </c>
      <c r="Q19" s="59">
        <v>1</v>
      </c>
      <c r="R19" s="59">
        <v>1</v>
      </c>
      <c r="S19" s="59">
        <v>1</v>
      </c>
      <c r="T19" s="59">
        <v>1</v>
      </c>
      <c r="U19" s="59">
        <v>1</v>
      </c>
      <c r="V19" s="59">
        <v>1</v>
      </c>
      <c r="W19" s="59">
        <v>1</v>
      </c>
      <c r="X19" s="59">
        <v>1</v>
      </c>
      <c r="Y19" s="59">
        <v>1</v>
      </c>
      <c r="Z19" s="59">
        <v>1</v>
      </c>
    </row>
    <row r="20" spans="1:27" s="63" customFormat="1" ht="26.1" customHeight="1">
      <c r="A20" s="70"/>
      <c r="B20" s="87"/>
      <c r="C20" s="60" t="s">
        <v>94</v>
      </c>
      <c r="D20" s="89" t="s">
        <v>148</v>
      </c>
      <c r="E20" s="90" t="s">
        <v>50</v>
      </c>
      <c r="F20" s="61" t="s">
        <v>14</v>
      </c>
      <c r="G20" s="62" t="s">
        <v>149</v>
      </c>
      <c r="H20" s="71">
        <v>67.09</v>
      </c>
      <c r="I20" s="59">
        <v>1</v>
      </c>
      <c r="J20" s="59">
        <v>1</v>
      </c>
      <c r="K20" s="59">
        <v>1</v>
      </c>
      <c r="L20" s="59">
        <v>1</v>
      </c>
      <c r="M20" s="59">
        <v>1</v>
      </c>
      <c r="N20" s="59">
        <v>1</v>
      </c>
      <c r="O20" s="59">
        <v>1</v>
      </c>
      <c r="P20" s="59">
        <v>1</v>
      </c>
      <c r="Q20" s="59">
        <v>1</v>
      </c>
      <c r="R20" s="59">
        <v>1</v>
      </c>
      <c r="S20" s="59">
        <v>1</v>
      </c>
      <c r="T20" s="59">
        <v>1</v>
      </c>
      <c r="U20" s="59">
        <v>1</v>
      </c>
      <c r="V20" s="59">
        <v>1</v>
      </c>
      <c r="W20" s="59">
        <v>1</v>
      </c>
      <c r="X20" s="59">
        <v>1</v>
      </c>
      <c r="Y20" s="59">
        <v>1</v>
      </c>
      <c r="Z20" s="59">
        <v>1</v>
      </c>
    </row>
    <row r="21" spans="1:27" s="63" customFormat="1" ht="26.1" customHeight="1">
      <c r="A21" s="70"/>
      <c r="B21" s="87"/>
      <c r="C21" s="60" t="s">
        <v>94</v>
      </c>
      <c r="D21" s="89" t="s">
        <v>150</v>
      </c>
      <c r="E21" s="90" t="s">
        <v>50</v>
      </c>
      <c r="F21" s="61" t="s">
        <v>16</v>
      </c>
      <c r="G21" s="62" t="s">
        <v>151</v>
      </c>
      <c r="H21" s="71">
        <v>208.37</v>
      </c>
      <c r="I21" s="59">
        <v>1</v>
      </c>
      <c r="J21" s="59">
        <v>1</v>
      </c>
      <c r="K21" s="59">
        <v>1</v>
      </c>
      <c r="L21" s="59">
        <v>1</v>
      </c>
      <c r="M21" s="59">
        <v>1</v>
      </c>
      <c r="N21" s="59">
        <v>1</v>
      </c>
      <c r="O21" s="59">
        <v>1</v>
      </c>
      <c r="P21" s="59">
        <v>1</v>
      </c>
      <c r="Q21" s="59">
        <v>1</v>
      </c>
      <c r="R21" s="59">
        <v>1</v>
      </c>
      <c r="S21" s="59">
        <v>1</v>
      </c>
      <c r="T21" s="59">
        <v>1</v>
      </c>
      <c r="U21" s="59">
        <v>1</v>
      </c>
      <c r="V21" s="59">
        <v>1</v>
      </c>
      <c r="W21" s="59">
        <v>1</v>
      </c>
      <c r="X21" s="59">
        <v>1</v>
      </c>
      <c r="Y21" s="59">
        <v>1</v>
      </c>
      <c r="Z21" s="59">
        <v>1</v>
      </c>
    </row>
    <row r="22" spans="1:27" s="63" customFormat="1" ht="26.1" customHeight="1">
      <c r="A22" s="70"/>
      <c r="B22" s="87"/>
      <c r="C22" s="60" t="s">
        <v>94</v>
      </c>
      <c r="D22" s="88" t="s">
        <v>70</v>
      </c>
      <c r="E22" s="90" t="s">
        <v>50</v>
      </c>
      <c r="F22" s="61" t="s">
        <v>15</v>
      </c>
      <c r="G22" s="62" t="s">
        <v>152</v>
      </c>
      <c r="H22" s="71">
        <v>160.99</v>
      </c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>
        <v>1</v>
      </c>
      <c r="Y22" s="59">
        <v>1</v>
      </c>
      <c r="Z22" s="59">
        <v>1</v>
      </c>
    </row>
    <row r="23" spans="1:27" s="63" customFormat="1" ht="26.1" customHeight="1">
      <c r="A23" s="70"/>
      <c r="B23" s="87"/>
      <c r="C23" s="60" t="s">
        <v>94</v>
      </c>
      <c r="D23" s="91" t="s">
        <v>153</v>
      </c>
      <c r="E23" s="92" t="s">
        <v>50</v>
      </c>
      <c r="F23" s="61" t="s">
        <v>127</v>
      </c>
      <c r="G23" s="62" t="s">
        <v>154</v>
      </c>
      <c r="H23" s="71">
        <v>711.6</v>
      </c>
      <c r="I23" s="59">
        <v>1</v>
      </c>
      <c r="J23" s="59">
        <v>1</v>
      </c>
      <c r="K23" s="59">
        <v>1</v>
      </c>
      <c r="L23" s="59">
        <v>1</v>
      </c>
      <c r="M23" s="59">
        <v>1</v>
      </c>
      <c r="N23" s="59">
        <v>1</v>
      </c>
      <c r="O23" s="59">
        <v>1</v>
      </c>
      <c r="P23" s="59">
        <v>1</v>
      </c>
      <c r="Q23" s="59">
        <v>1</v>
      </c>
      <c r="R23" s="59">
        <v>1</v>
      </c>
      <c r="S23" s="59">
        <v>1</v>
      </c>
      <c r="T23" s="59">
        <v>1</v>
      </c>
      <c r="U23" s="59">
        <v>1</v>
      </c>
      <c r="V23" s="59">
        <v>1</v>
      </c>
      <c r="W23" s="59">
        <v>1</v>
      </c>
      <c r="X23" s="59">
        <v>1</v>
      </c>
      <c r="Y23" s="59">
        <v>1</v>
      </c>
      <c r="Z23" s="59">
        <v>1</v>
      </c>
    </row>
    <row r="24" spans="1:27" s="63" customFormat="1" ht="26.1" customHeight="1">
      <c r="A24" s="70"/>
      <c r="B24" s="87"/>
      <c r="C24" s="60" t="s">
        <v>94</v>
      </c>
      <c r="D24" s="89" t="s">
        <v>155</v>
      </c>
      <c r="E24" s="90" t="s">
        <v>50</v>
      </c>
      <c r="F24" s="61" t="s">
        <v>130</v>
      </c>
      <c r="G24" s="62" t="s">
        <v>156</v>
      </c>
      <c r="H24" s="71">
        <v>555.04999999999995</v>
      </c>
      <c r="I24" s="59">
        <v>1</v>
      </c>
      <c r="J24" s="59">
        <v>1</v>
      </c>
      <c r="K24" s="59">
        <v>1</v>
      </c>
      <c r="L24" s="59">
        <v>1</v>
      </c>
      <c r="M24" s="59">
        <v>1</v>
      </c>
      <c r="N24" s="59">
        <v>1</v>
      </c>
      <c r="O24" s="59">
        <v>1</v>
      </c>
      <c r="P24" s="59">
        <v>1</v>
      </c>
      <c r="Q24" s="59">
        <v>1</v>
      </c>
      <c r="R24" s="59">
        <v>1</v>
      </c>
      <c r="S24" s="59">
        <v>1</v>
      </c>
      <c r="T24" s="59">
        <v>1</v>
      </c>
      <c r="U24" s="59">
        <v>1</v>
      </c>
      <c r="V24" s="59">
        <v>1</v>
      </c>
      <c r="W24" s="59">
        <v>1</v>
      </c>
      <c r="X24" s="59">
        <v>1</v>
      </c>
      <c r="Y24" s="59">
        <v>1</v>
      </c>
      <c r="Z24" s="59">
        <v>1</v>
      </c>
    </row>
    <row r="25" spans="1:27" s="63" customFormat="1" ht="26.1" customHeight="1">
      <c r="A25" s="70"/>
      <c r="B25" s="87"/>
      <c r="C25" s="60" t="s">
        <v>94</v>
      </c>
      <c r="D25" s="89" t="s">
        <v>157</v>
      </c>
      <c r="E25" s="90" t="s">
        <v>50</v>
      </c>
      <c r="F25" s="61" t="s">
        <v>158</v>
      </c>
      <c r="G25" s="62" t="s">
        <v>159</v>
      </c>
      <c r="H25" s="71">
        <v>213.48</v>
      </c>
      <c r="I25" s="59"/>
      <c r="J25" s="59"/>
      <c r="K25" s="59"/>
      <c r="L25" s="59"/>
      <c r="M25" s="59"/>
      <c r="N25" s="59"/>
      <c r="O25" s="59"/>
      <c r="P25" s="59">
        <v>1</v>
      </c>
      <c r="Q25" s="59">
        <v>1</v>
      </c>
      <c r="R25" s="59">
        <v>1</v>
      </c>
      <c r="S25" s="59">
        <v>1</v>
      </c>
      <c r="T25" s="59">
        <v>1</v>
      </c>
      <c r="U25" s="59">
        <v>1</v>
      </c>
      <c r="V25" s="59">
        <v>1</v>
      </c>
      <c r="W25" s="59">
        <v>1</v>
      </c>
      <c r="X25" s="59">
        <v>1</v>
      </c>
      <c r="Y25" s="59">
        <v>1</v>
      </c>
      <c r="Z25" s="59">
        <v>1</v>
      </c>
    </row>
    <row r="26" spans="1:27" s="63" customFormat="1" ht="26.1" customHeight="1">
      <c r="A26" s="70"/>
      <c r="B26" s="87"/>
      <c r="C26" s="60" t="s">
        <v>94</v>
      </c>
      <c r="D26" s="89" t="s">
        <v>170</v>
      </c>
      <c r="E26" s="90" t="s">
        <v>50</v>
      </c>
      <c r="F26" s="61" t="s">
        <v>171</v>
      </c>
      <c r="G26" s="146" t="s">
        <v>173</v>
      </c>
      <c r="H26" s="71">
        <v>355.8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7" s="63" customFormat="1" ht="26.1" customHeight="1">
      <c r="A27" s="70"/>
      <c r="B27" s="87"/>
      <c r="C27" s="60" t="s">
        <v>94</v>
      </c>
      <c r="D27" s="89" t="s">
        <v>160</v>
      </c>
      <c r="E27" s="90" t="s">
        <v>50</v>
      </c>
      <c r="F27" s="61" t="s">
        <v>161</v>
      </c>
      <c r="G27" s="148"/>
      <c r="H27" s="71">
        <v>213.48</v>
      </c>
      <c r="I27" s="59"/>
      <c r="J27" s="59"/>
      <c r="K27" s="59"/>
      <c r="L27" s="59"/>
      <c r="M27" s="59"/>
      <c r="N27" s="59"/>
      <c r="O27" s="59"/>
      <c r="P27" s="59">
        <v>1</v>
      </c>
      <c r="Q27" s="59">
        <v>1</v>
      </c>
      <c r="R27" s="59">
        <v>1</v>
      </c>
      <c r="S27" s="59">
        <v>1</v>
      </c>
      <c r="T27" s="59">
        <v>1</v>
      </c>
      <c r="U27" s="59">
        <v>1</v>
      </c>
      <c r="V27" s="59">
        <v>1</v>
      </c>
      <c r="W27" s="59">
        <v>1</v>
      </c>
      <c r="X27" s="59">
        <v>1</v>
      </c>
      <c r="Y27" s="59">
        <v>1</v>
      </c>
      <c r="Z27" s="59">
        <v>1</v>
      </c>
    </row>
    <row r="28" spans="1:27" s="63" customFormat="1" ht="26.1" customHeight="1">
      <c r="A28" s="70"/>
      <c r="B28" s="93"/>
      <c r="C28" s="72" t="s">
        <v>94</v>
      </c>
      <c r="D28" s="94" t="s">
        <v>162</v>
      </c>
      <c r="E28" s="95" t="s">
        <v>50</v>
      </c>
      <c r="F28" s="73" t="s">
        <v>163</v>
      </c>
      <c r="G28" s="74" t="s">
        <v>164</v>
      </c>
      <c r="H28" s="75">
        <v>384.26</v>
      </c>
      <c r="I28" s="76">
        <v>1</v>
      </c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66" t="s">
        <v>165</v>
      </c>
    </row>
    <row r="29" spans="1:27" s="63" customFormat="1" ht="26.1" customHeight="1">
      <c r="A29" s="70"/>
      <c r="B29" s="93"/>
      <c r="C29" s="72" t="s">
        <v>94</v>
      </c>
      <c r="D29" s="94" t="s">
        <v>166</v>
      </c>
      <c r="E29" s="95" t="s">
        <v>50</v>
      </c>
      <c r="F29" s="73" t="s">
        <v>131</v>
      </c>
      <c r="G29" s="74" t="s">
        <v>167</v>
      </c>
      <c r="H29" s="75">
        <v>384.26</v>
      </c>
      <c r="I29" s="76">
        <v>1</v>
      </c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</row>
    <row r="30" spans="1:27" s="63" customFormat="1" ht="26.1" customHeight="1">
      <c r="A30" s="59">
        <v>52</v>
      </c>
      <c r="B30" s="87" t="s">
        <v>124</v>
      </c>
      <c r="C30" s="60" t="s">
        <v>94</v>
      </c>
      <c r="D30" s="67" t="s">
        <v>125</v>
      </c>
      <c r="E30" s="68">
        <v>102</v>
      </c>
      <c r="F30" s="61" t="s">
        <v>126</v>
      </c>
      <c r="G30" s="62" t="s">
        <v>146</v>
      </c>
      <c r="H30" s="64">
        <v>811.9</v>
      </c>
      <c r="I30" s="69">
        <v>1</v>
      </c>
      <c r="J30" s="69">
        <v>1</v>
      </c>
      <c r="K30" s="69">
        <v>1</v>
      </c>
      <c r="L30" s="69">
        <v>1</v>
      </c>
      <c r="M30" s="69">
        <v>1</v>
      </c>
      <c r="N30" s="69">
        <v>1</v>
      </c>
      <c r="O30" s="69">
        <v>1</v>
      </c>
      <c r="P30" s="69">
        <v>1</v>
      </c>
      <c r="Q30" s="69">
        <v>1</v>
      </c>
      <c r="R30" s="69">
        <v>1</v>
      </c>
      <c r="S30" s="69">
        <v>1</v>
      </c>
      <c r="T30" s="69">
        <v>1</v>
      </c>
      <c r="U30" s="69">
        <v>1</v>
      </c>
      <c r="V30" s="69">
        <v>1</v>
      </c>
      <c r="W30" s="69">
        <v>1</v>
      </c>
      <c r="X30" s="69">
        <v>1</v>
      </c>
      <c r="Y30" s="69">
        <v>1</v>
      </c>
      <c r="Z30" s="69">
        <v>1</v>
      </c>
      <c r="AA30" s="66" t="s">
        <v>147</v>
      </c>
    </row>
    <row r="31" spans="1:27" s="4" customFormat="1" ht="15.95" customHeight="1">
      <c r="A31" s="31" t="s">
        <v>4</v>
      </c>
      <c r="B31" s="3"/>
      <c r="C31" s="12"/>
      <c r="D31" s="3"/>
      <c r="E31" s="12"/>
      <c r="F31" s="58"/>
      <c r="G31" s="27"/>
      <c r="H31" s="77"/>
      <c r="I31" s="83">
        <f t="shared" ref="I31:Z31" si="0">I2</f>
        <v>0</v>
      </c>
      <c r="J31" s="83">
        <f t="shared" si="0"/>
        <v>1</v>
      </c>
      <c r="K31" s="83">
        <f t="shared" si="0"/>
        <v>2</v>
      </c>
      <c r="L31" s="83">
        <f t="shared" si="0"/>
        <v>3</v>
      </c>
      <c r="M31" s="83">
        <f t="shared" si="0"/>
        <v>4</v>
      </c>
      <c r="N31" s="83">
        <f t="shared" si="0"/>
        <v>5</v>
      </c>
      <c r="O31" s="83">
        <f t="shared" si="0"/>
        <v>6</v>
      </c>
      <c r="P31" s="83">
        <f t="shared" si="0"/>
        <v>7</v>
      </c>
      <c r="Q31" s="83">
        <f t="shared" si="0"/>
        <v>8</v>
      </c>
      <c r="R31" s="83">
        <f t="shared" si="0"/>
        <v>9</v>
      </c>
      <c r="S31" s="83">
        <f t="shared" si="0"/>
        <v>10</v>
      </c>
      <c r="T31" s="83">
        <f t="shared" si="0"/>
        <v>11</v>
      </c>
      <c r="U31" s="83">
        <f t="shared" si="0"/>
        <v>12</v>
      </c>
      <c r="V31" s="83">
        <f t="shared" si="0"/>
        <v>13</v>
      </c>
      <c r="W31" s="83">
        <f t="shared" si="0"/>
        <v>14</v>
      </c>
      <c r="X31" s="83">
        <f t="shared" si="0"/>
        <v>15</v>
      </c>
      <c r="Y31" s="83">
        <f t="shared" si="0"/>
        <v>16</v>
      </c>
      <c r="Z31" s="83">
        <f t="shared" si="0"/>
        <v>17</v>
      </c>
    </row>
    <row r="32" spans="1:27" s="4" customFormat="1" ht="15.95" customHeight="1">
      <c r="A32" s="31" t="s">
        <v>168</v>
      </c>
      <c r="B32" s="3"/>
      <c r="C32" s="12"/>
      <c r="D32" s="3"/>
      <c r="E32" s="12"/>
      <c r="F32" s="58"/>
      <c r="G32" s="27"/>
      <c r="H32" s="77"/>
      <c r="I32" s="40">
        <f t="shared" ref="I32:Z32" si="1">SUM(I5:I17)-I30</f>
        <v>6</v>
      </c>
      <c r="J32" s="40">
        <f t="shared" si="1"/>
        <v>6</v>
      </c>
      <c r="K32" s="40">
        <f t="shared" si="1"/>
        <v>6</v>
      </c>
      <c r="L32" s="40">
        <f t="shared" si="1"/>
        <v>7</v>
      </c>
      <c r="M32" s="40">
        <f t="shared" si="1"/>
        <v>7</v>
      </c>
      <c r="N32" s="40">
        <f t="shared" si="1"/>
        <v>8</v>
      </c>
      <c r="O32" s="40">
        <f t="shared" si="1"/>
        <v>8</v>
      </c>
      <c r="P32" s="40">
        <f t="shared" si="1"/>
        <v>8</v>
      </c>
      <c r="Q32" s="40">
        <f t="shared" si="1"/>
        <v>8</v>
      </c>
      <c r="R32" s="40">
        <f t="shared" si="1"/>
        <v>8</v>
      </c>
      <c r="S32" s="40">
        <f t="shared" si="1"/>
        <v>8</v>
      </c>
      <c r="T32" s="40">
        <f t="shared" si="1"/>
        <v>8</v>
      </c>
      <c r="U32" s="40">
        <f t="shared" si="1"/>
        <v>8</v>
      </c>
      <c r="V32" s="40">
        <f t="shared" si="1"/>
        <v>8</v>
      </c>
      <c r="W32" s="40">
        <f t="shared" si="1"/>
        <v>8</v>
      </c>
      <c r="X32" s="40">
        <f t="shared" si="1"/>
        <v>8</v>
      </c>
      <c r="Y32" s="40">
        <f t="shared" si="1"/>
        <v>8</v>
      </c>
      <c r="Z32" s="40">
        <f t="shared" si="1"/>
        <v>8</v>
      </c>
    </row>
  </sheetData>
  <mergeCells count="49">
    <mergeCell ref="Y5:Y7"/>
    <mergeCell ref="Y15:Y16"/>
    <mergeCell ref="Z15:Z16"/>
    <mergeCell ref="G26:G27"/>
    <mergeCell ref="G15:G16"/>
    <mergeCell ref="G5:G7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X5:X7"/>
    <mergeCell ref="H15:H16"/>
    <mergeCell ref="I15:I16"/>
    <mergeCell ref="J15:J16"/>
    <mergeCell ref="K15:K16"/>
    <mergeCell ref="L15:L16"/>
    <mergeCell ref="P15:P16"/>
    <mergeCell ref="U5:U7"/>
    <mergeCell ref="R15:R16"/>
    <mergeCell ref="V5:V7"/>
    <mergeCell ref="W5:W7"/>
    <mergeCell ref="Q15:Q16"/>
    <mergeCell ref="H1:H2"/>
    <mergeCell ref="I1:Z1"/>
    <mergeCell ref="H5:H7"/>
    <mergeCell ref="I5:I7"/>
    <mergeCell ref="J5:J7"/>
    <mergeCell ref="K5:K7"/>
    <mergeCell ref="L5:L7"/>
    <mergeCell ref="M5:M7"/>
    <mergeCell ref="N5:N7"/>
    <mergeCell ref="O5:O7"/>
    <mergeCell ref="Z5:Z7"/>
    <mergeCell ref="P5:P7"/>
    <mergeCell ref="Q5:Q7"/>
    <mergeCell ref="R5:R7"/>
    <mergeCell ref="S5:S7"/>
    <mergeCell ref="T5:T7"/>
    <mergeCell ref="G1:G2"/>
    <mergeCell ref="A1:B1"/>
    <mergeCell ref="C1:C2"/>
    <mergeCell ref="D1:D2"/>
    <mergeCell ref="E1:E2"/>
    <mergeCell ref="F1:F2"/>
  </mergeCells>
  <printOptions horizontalCentered="1"/>
  <pageMargins left="0.19685039370078741" right="0.19685039370078741" top="0.74803149606299213" bottom="0.19685039370078741" header="0.31496062992125984" footer="0.31496062992125984"/>
  <pageSetup paperSize="9" scale="54" fitToWidth="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AA28"/>
  <sheetViews>
    <sheetView workbookViewId="0">
      <pane xSplit="8" ySplit="2" topLeftCell="I12" activePane="bottomRight" state="frozen"/>
      <selection pane="topRight" activeCell="I1" sqref="I1"/>
      <selection pane="bottomLeft" activeCell="A3" sqref="A3"/>
      <selection pane="bottomRight" activeCell="D16" sqref="D16:D26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8" style="8" customWidth="1"/>
    <col min="4" max="4" width="14.5703125" style="2" customWidth="1"/>
    <col min="5" max="5" width="5.140625" style="8" customWidth="1"/>
    <col min="6" max="6" width="27" style="2" customWidth="1"/>
    <col min="7" max="7" width="26.28515625" style="1" customWidth="1"/>
    <col min="8" max="8" width="10.85546875" style="1" customWidth="1"/>
    <col min="9" max="26" width="3.7109375" style="1" customWidth="1"/>
    <col min="27" max="27" width="8.7109375" style="1"/>
    <col min="28" max="28" width="13.42578125" style="1" bestFit="1" customWidth="1"/>
    <col min="29" max="16384" width="8.7109375" style="1"/>
  </cols>
  <sheetData>
    <row r="1" spans="1:27" s="7" customFormat="1" ht="32.1" customHeight="1">
      <c r="A1" s="130" t="s">
        <v>33</v>
      </c>
      <c r="B1" s="130"/>
      <c r="C1" s="143" t="s">
        <v>32</v>
      </c>
      <c r="D1" s="130" t="s">
        <v>91</v>
      </c>
      <c r="E1" s="131" t="s">
        <v>37</v>
      </c>
      <c r="F1" s="130" t="s">
        <v>8</v>
      </c>
      <c r="G1" s="133" t="s">
        <v>36</v>
      </c>
      <c r="H1" s="124" t="s">
        <v>74</v>
      </c>
      <c r="I1" s="126" t="s">
        <v>179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7" s="7" customFormat="1" ht="32.1" customHeight="1">
      <c r="A2" s="39" t="s">
        <v>59</v>
      </c>
      <c r="B2" s="39" t="s">
        <v>60</v>
      </c>
      <c r="C2" s="143"/>
      <c r="D2" s="130"/>
      <c r="E2" s="132"/>
      <c r="F2" s="130"/>
      <c r="G2" s="133"/>
      <c r="H2" s="125"/>
      <c r="I2" s="39">
        <v>0</v>
      </c>
      <c r="J2" s="39">
        <v>1</v>
      </c>
      <c r="K2" s="39">
        <v>2</v>
      </c>
      <c r="L2" s="39">
        <v>3</v>
      </c>
      <c r="M2" s="39">
        <v>4</v>
      </c>
      <c r="N2" s="39">
        <v>5</v>
      </c>
      <c r="O2" s="39">
        <v>6</v>
      </c>
      <c r="P2" s="39">
        <v>7</v>
      </c>
      <c r="Q2" s="39">
        <v>8</v>
      </c>
      <c r="R2" s="39">
        <v>9</v>
      </c>
      <c r="S2" s="39">
        <v>10</v>
      </c>
      <c r="T2" s="39">
        <v>11</v>
      </c>
      <c r="U2" s="39">
        <v>12</v>
      </c>
      <c r="V2" s="39">
        <v>13</v>
      </c>
      <c r="W2" s="39">
        <v>14</v>
      </c>
      <c r="X2" s="39">
        <v>15</v>
      </c>
      <c r="Y2" s="39">
        <v>16</v>
      </c>
      <c r="Z2" s="39">
        <v>17</v>
      </c>
    </row>
    <row r="3" spans="1:27" s="7" customFormat="1" ht="10.5" customHeight="1">
      <c r="A3" s="15"/>
      <c r="B3" s="15"/>
      <c r="C3" s="14"/>
      <c r="D3" s="15"/>
      <c r="E3" s="14"/>
      <c r="F3" s="15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7" s="7" customFormat="1" ht="17.25" customHeight="1">
      <c r="A4" s="19"/>
      <c r="B4" s="20" t="s">
        <v>92</v>
      </c>
      <c r="C4" s="21"/>
      <c r="D4" s="19"/>
      <c r="E4" s="21"/>
      <c r="F4" s="19"/>
      <c r="G4" s="22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7" s="63" customFormat="1" ht="26.1" customHeight="1">
      <c r="A5" s="59">
        <v>49</v>
      </c>
      <c r="B5" s="86" t="s">
        <v>93</v>
      </c>
      <c r="C5" s="60" t="s">
        <v>94</v>
      </c>
      <c r="D5" s="88" t="s">
        <v>95</v>
      </c>
      <c r="E5" s="68">
        <v>103</v>
      </c>
      <c r="F5" s="61" t="s">
        <v>96</v>
      </c>
      <c r="G5" s="146" t="s">
        <v>137</v>
      </c>
      <c r="H5" s="149">
        <v>734.29</v>
      </c>
      <c r="I5" s="155">
        <v>6</v>
      </c>
      <c r="J5" s="106">
        <v>3</v>
      </c>
      <c r="K5" s="106">
        <v>1</v>
      </c>
      <c r="L5" s="106">
        <v>1</v>
      </c>
      <c r="M5" s="106">
        <v>1</v>
      </c>
      <c r="N5" s="106">
        <v>1</v>
      </c>
      <c r="O5" s="106">
        <v>1</v>
      </c>
      <c r="P5" s="106">
        <v>1</v>
      </c>
      <c r="Q5" s="106">
        <v>1</v>
      </c>
      <c r="R5" s="106">
        <v>1</v>
      </c>
      <c r="S5" s="106">
        <v>1</v>
      </c>
      <c r="T5" s="106">
        <v>1</v>
      </c>
      <c r="U5" s="106">
        <v>1</v>
      </c>
      <c r="V5" s="106">
        <v>1</v>
      </c>
      <c r="W5" s="106">
        <v>1</v>
      </c>
      <c r="X5" s="106">
        <v>1</v>
      </c>
      <c r="Y5" s="106">
        <v>1</v>
      </c>
      <c r="Z5" s="106">
        <v>1</v>
      </c>
      <c r="AA5" s="7"/>
    </row>
    <row r="6" spans="1:27" s="63" customFormat="1" ht="26.1" customHeight="1">
      <c r="A6" s="59">
        <v>49</v>
      </c>
      <c r="B6" s="86" t="s">
        <v>93</v>
      </c>
      <c r="C6" s="60" t="s">
        <v>94</v>
      </c>
      <c r="D6" s="88" t="s">
        <v>97</v>
      </c>
      <c r="E6" s="68">
        <v>103</v>
      </c>
      <c r="F6" s="61" t="s">
        <v>98</v>
      </c>
      <c r="G6" s="147"/>
      <c r="H6" s="150"/>
      <c r="I6" s="156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7"/>
    </row>
    <row r="7" spans="1:27" s="63" customFormat="1" ht="26.1" customHeight="1">
      <c r="A7" s="59">
        <v>39</v>
      </c>
      <c r="B7" s="86" t="s">
        <v>63</v>
      </c>
      <c r="C7" s="60" t="s">
        <v>94</v>
      </c>
      <c r="D7" s="88" t="s">
        <v>30</v>
      </c>
      <c r="E7" s="68">
        <v>103</v>
      </c>
      <c r="F7" s="61" t="s">
        <v>31</v>
      </c>
      <c r="G7" s="148"/>
      <c r="H7" s="151"/>
      <c r="I7" s="157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7"/>
    </row>
    <row r="8" spans="1:27" s="63" customFormat="1" ht="26.1" customHeight="1">
      <c r="A8" s="59">
        <v>35</v>
      </c>
      <c r="B8" s="86" t="s">
        <v>99</v>
      </c>
      <c r="C8" s="60" t="s">
        <v>94</v>
      </c>
      <c r="D8" s="88" t="s">
        <v>100</v>
      </c>
      <c r="E8" s="68">
        <v>103</v>
      </c>
      <c r="F8" s="61" t="s">
        <v>101</v>
      </c>
      <c r="G8" s="62" t="s">
        <v>138</v>
      </c>
      <c r="H8" s="64">
        <v>742.92</v>
      </c>
      <c r="I8" s="53">
        <v>1</v>
      </c>
      <c r="J8" s="53">
        <v>1</v>
      </c>
      <c r="K8" s="53"/>
      <c r="L8" s="53">
        <v>1</v>
      </c>
      <c r="M8" s="53"/>
      <c r="N8" s="53"/>
      <c r="O8" s="53">
        <v>1</v>
      </c>
      <c r="P8" s="53">
        <v>1</v>
      </c>
      <c r="Q8" s="53"/>
      <c r="R8" s="53"/>
      <c r="S8" s="53">
        <v>1</v>
      </c>
      <c r="T8" s="53"/>
      <c r="U8" s="53"/>
      <c r="V8" s="53"/>
      <c r="W8" s="53"/>
      <c r="X8" s="53">
        <v>1</v>
      </c>
      <c r="Y8" s="53">
        <v>1</v>
      </c>
      <c r="Z8" s="53">
        <v>1</v>
      </c>
      <c r="AA8" s="7"/>
    </row>
    <row r="9" spans="1:27" s="63" customFormat="1" ht="26.1" customHeight="1">
      <c r="A9" s="59">
        <v>46</v>
      </c>
      <c r="B9" s="86" t="s">
        <v>111</v>
      </c>
      <c r="C9" s="60" t="s">
        <v>94</v>
      </c>
      <c r="D9" s="88" t="s">
        <v>112</v>
      </c>
      <c r="E9" s="68">
        <v>103</v>
      </c>
      <c r="F9" s="61" t="s">
        <v>113</v>
      </c>
      <c r="G9" s="62" t="s">
        <v>139</v>
      </c>
      <c r="H9" s="64">
        <v>420.55</v>
      </c>
      <c r="I9" s="53">
        <v>1</v>
      </c>
      <c r="J9" s="53">
        <v>1</v>
      </c>
      <c r="K9" s="53"/>
      <c r="L9" s="53">
        <v>1</v>
      </c>
      <c r="M9" s="53"/>
      <c r="N9" s="53"/>
      <c r="O9" s="53">
        <v>1</v>
      </c>
      <c r="P9" s="53">
        <v>1</v>
      </c>
      <c r="Q9" s="53"/>
      <c r="R9" s="53"/>
      <c r="S9" s="53">
        <v>1</v>
      </c>
      <c r="T9" s="53"/>
      <c r="U9" s="53"/>
      <c r="V9" s="53">
        <v>1</v>
      </c>
      <c r="W9" s="53"/>
      <c r="X9" s="53">
        <v>1</v>
      </c>
      <c r="Y9" s="53">
        <v>1</v>
      </c>
      <c r="Z9" s="53">
        <v>1</v>
      </c>
      <c r="AA9" s="7"/>
    </row>
    <row r="10" spans="1:27" s="63" customFormat="1" ht="26.1" customHeight="1">
      <c r="A10" s="59">
        <v>21</v>
      </c>
      <c r="B10" s="87" t="s">
        <v>105</v>
      </c>
      <c r="C10" s="60" t="s">
        <v>94</v>
      </c>
      <c r="D10" s="88" t="s">
        <v>106</v>
      </c>
      <c r="E10" s="68">
        <v>103</v>
      </c>
      <c r="F10" s="61" t="s">
        <v>107</v>
      </c>
      <c r="G10" s="62" t="s">
        <v>140</v>
      </c>
      <c r="H10" s="64">
        <v>406.68</v>
      </c>
      <c r="I10" s="53">
        <v>1</v>
      </c>
      <c r="J10" s="53">
        <v>1</v>
      </c>
      <c r="K10" s="53"/>
      <c r="L10" s="53">
        <v>1</v>
      </c>
      <c r="M10" s="53"/>
      <c r="N10" s="53"/>
      <c r="O10" s="53">
        <v>1</v>
      </c>
      <c r="P10" s="53"/>
      <c r="Q10" s="53"/>
      <c r="R10" s="53"/>
      <c r="S10" s="53"/>
      <c r="T10" s="53"/>
      <c r="U10" s="53"/>
      <c r="V10" s="53"/>
      <c r="W10" s="53"/>
      <c r="X10" s="53">
        <v>1</v>
      </c>
      <c r="Y10" s="53">
        <v>1</v>
      </c>
      <c r="Z10" s="53">
        <v>1</v>
      </c>
    </row>
    <row r="11" spans="1:27" s="63" customFormat="1" ht="26.1" customHeight="1">
      <c r="A11" s="59">
        <v>45</v>
      </c>
      <c r="B11" s="87" t="s">
        <v>114</v>
      </c>
      <c r="C11" s="60" t="s">
        <v>94</v>
      </c>
      <c r="D11" s="88" t="s">
        <v>115</v>
      </c>
      <c r="E11" s="68">
        <v>103</v>
      </c>
      <c r="F11" s="61" t="s">
        <v>116</v>
      </c>
      <c r="G11" s="62" t="s">
        <v>141</v>
      </c>
      <c r="H11" s="64">
        <v>405.52</v>
      </c>
      <c r="I11" s="53"/>
      <c r="J11" s="53">
        <v>1</v>
      </c>
      <c r="K11" s="53"/>
      <c r="L11" s="53">
        <v>1</v>
      </c>
      <c r="M11" s="53"/>
      <c r="N11" s="53"/>
      <c r="O11" s="53">
        <v>1</v>
      </c>
      <c r="P11" s="53">
        <v>1</v>
      </c>
      <c r="Q11" s="53"/>
      <c r="R11" s="53"/>
      <c r="S11" s="53"/>
      <c r="T11" s="53"/>
      <c r="U11" s="53"/>
      <c r="V11" s="53"/>
      <c r="W11" s="53"/>
      <c r="X11" s="53">
        <v>1</v>
      </c>
      <c r="Y11" s="53">
        <v>1</v>
      </c>
      <c r="Z11" s="53">
        <v>1</v>
      </c>
    </row>
    <row r="12" spans="1:27" s="63" customFormat="1" ht="26.1" customHeight="1">
      <c r="A12" s="59">
        <v>79</v>
      </c>
      <c r="B12" s="87" t="s">
        <v>108</v>
      </c>
      <c r="C12" s="60" t="s">
        <v>94</v>
      </c>
      <c r="D12" s="88" t="s">
        <v>109</v>
      </c>
      <c r="E12" s="68">
        <v>103</v>
      </c>
      <c r="F12" s="61" t="s">
        <v>110</v>
      </c>
      <c r="G12" s="62" t="s">
        <v>142</v>
      </c>
      <c r="H12" s="64">
        <v>471.57</v>
      </c>
      <c r="I12" s="53">
        <v>1</v>
      </c>
      <c r="J12" s="53">
        <v>1</v>
      </c>
      <c r="K12" s="53"/>
      <c r="L12" s="53"/>
      <c r="M12" s="53"/>
      <c r="N12" s="53"/>
      <c r="O12" s="53">
        <v>1</v>
      </c>
      <c r="P12" s="53"/>
      <c r="Q12" s="53"/>
      <c r="R12" s="53"/>
      <c r="S12" s="53">
        <v>1</v>
      </c>
      <c r="T12" s="53"/>
      <c r="U12" s="53"/>
      <c r="V12" s="53"/>
      <c r="W12" s="53"/>
      <c r="X12" s="53">
        <v>1</v>
      </c>
      <c r="Y12" s="53">
        <v>1</v>
      </c>
      <c r="Z12" s="53">
        <v>1</v>
      </c>
    </row>
    <row r="13" spans="1:27" s="63" customFormat="1" ht="26.1" customHeight="1">
      <c r="A13" s="59">
        <v>2</v>
      </c>
      <c r="B13" s="87" t="s">
        <v>58</v>
      </c>
      <c r="C13" s="60" t="s">
        <v>94</v>
      </c>
      <c r="D13" s="88" t="s">
        <v>117</v>
      </c>
      <c r="E13" s="68">
        <v>103</v>
      </c>
      <c r="F13" s="61" t="s">
        <v>118</v>
      </c>
      <c r="G13" s="62" t="s">
        <v>169</v>
      </c>
      <c r="H13" s="64">
        <v>749.51</v>
      </c>
      <c r="I13" s="53"/>
      <c r="J13" s="53"/>
      <c r="K13" s="53"/>
      <c r="L13" s="53">
        <v>1</v>
      </c>
      <c r="M13" s="53"/>
      <c r="N13" s="53"/>
      <c r="O13" s="53">
        <v>1</v>
      </c>
      <c r="P13" s="53"/>
      <c r="Q13" s="53"/>
      <c r="R13" s="53"/>
      <c r="S13" s="53"/>
      <c r="T13" s="53"/>
      <c r="U13" s="53"/>
      <c r="V13" s="53"/>
      <c r="W13" s="53">
        <v>1</v>
      </c>
      <c r="X13" s="53">
        <v>1</v>
      </c>
      <c r="Y13" s="53">
        <v>1</v>
      </c>
      <c r="Z13" s="53">
        <v>1</v>
      </c>
      <c r="AA13" s="66"/>
    </row>
    <row r="14" spans="1:27" s="63" customFormat="1" ht="26.1" customHeight="1">
      <c r="A14" s="59">
        <v>20</v>
      </c>
      <c r="B14" s="87" t="s">
        <v>134</v>
      </c>
      <c r="C14" s="60" t="s">
        <v>94</v>
      </c>
      <c r="D14" s="88" t="s">
        <v>135</v>
      </c>
      <c r="E14" s="68">
        <v>103</v>
      </c>
      <c r="F14" s="61" t="s">
        <v>136</v>
      </c>
      <c r="G14" s="62" t="s">
        <v>143</v>
      </c>
      <c r="H14" s="64">
        <v>515.88</v>
      </c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6"/>
    </row>
    <row r="15" spans="1:27" s="63" customFormat="1" ht="26.1" customHeight="1">
      <c r="A15" s="60">
        <v>68</v>
      </c>
      <c r="B15" s="25" t="s">
        <v>119</v>
      </c>
      <c r="C15" s="60" t="s">
        <v>94</v>
      </c>
      <c r="D15" s="88" t="s">
        <v>120</v>
      </c>
      <c r="E15" s="68">
        <v>103</v>
      </c>
      <c r="F15" s="61" t="s">
        <v>121</v>
      </c>
      <c r="G15" s="146" t="s">
        <v>144</v>
      </c>
      <c r="H15" s="149">
        <v>272.17</v>
      </c>
      <c r="I15" s="106">
        <v>1</v>
      </c>
      <c r="J15" s="106"/>
      <c r="K15" s="106">
        <v>1</v>
      </c>
      <c r="L15" s="106">
        <v>1</v>
      </c>
      <c r="M15" s="106">
        <v>1</v>
      </c>
      <c r="N15" s="106">
        <v>1</v>
      </c>
      <c r="O15" s="106">
        <v>1</v>
      </c>
      <c r="P15" s="106">
        <v>1</v>
      </c>
      <c r="Q15" s="106">
        <v>1</v>
      </c>
      <c r="R15" s="106">
        <v>1</v>
      </c>
      <c r="S15" s="106">
        <v>1</v>
      </c>
      <c r="T15" s="106">
        <v>1</v>
      </c>
      <c r="U15" s="106">
        <v>1</v>
      </c>
      <c r="V15" s="106">
        <v>1</v>
      </c>
      <c r="W15" s="106">
        <v>1</v>
      </c>
      <c r="X15" s="106">
        <v>1</v>
      </c>
      <c r="Y15" s="106">
        <v>1</v>
      </c>
      <c r="Z15" s="106">
        <v>1</v>
      </c>
    </row>
    <row r="16" spans="1:27" s="63" customFormat="1" ht="26.1" customHeight="1">
      <c r="A16" s="60">
        <v>69</v>
      </c>
      <c r="B16" s="25" t="s">
        <v>122</v>
      </c>
      <c r="C16" s="60" t="s">
        <v>94</v>
      </c>
      <c r="D16" s="104" t="s">
        <v>182</v>
      </c>
      <c r="E16" s="68">
        <v>103</v>
      </c>
      <c r="F16" s="61" t="s">
        <v>123</v>
      </c>
      <c r="G16" s="148"/>
      <c r="H16" s="151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</row>
    <row r="17" spans="1:27" s="63" customFormat="1" ht="26.1" customHeight="1">
      <c r="A17" s="59">
        <v>22</v>
      </c>
      <c r="B17" s="87" t="s">
        <v>102</v>
      </c>
      <c r="C17" s="60" t="s">
        <v>94</v>
      </c>
      <c r="D17" s="88" t="s">
        <v>103</v>
      </c>
      <c r="E17" s="68">
        <v>103</v>
      </c>
      <c r="F17" s="61" t="s">
        <v>104</v>
      </c>
      <c r="G17" s="62" t="s">
        <v>145</v>
      </c>
      <c r="H17" s="64">
        <v>790.51</v>
      </c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>
        <v>1</v>
      </c>
      <c r="T17" s="53"/>
      <c r="U17" s="53"/>
      <c r="V17" s="53"/>
      <c r="W17" s="53"/>
      <c r="X17" s="53">
        <v>1</v>
      </c>
      <c r="Y17" s="53">
        <v>1</v>
      </c>
      <c r="Z17" s="53">
        <v>1</v>
      </c>
    </row>
    <row r="18" spans="1:27" s="63" customFormat="1" ht="26.1" customHeight="1">
      <c r="A18" s="70"/>
      <c r="B18" s="87"/>
      <c r="C18" s="60" t="s">
        <v>94</v>
      </c>
      <c r="D18" s="88" t="s">
        <v>76</v>
      </c>
      <c r="E18" s="68">
        <v>199</v>
      </c>
      <c r="F18" s="61" t="s">
        <v>17</v>
      </c>
      <c r="G18" s="61" t="s">
        <v>17</v>
      </c>
      <c r="H18" s="71">
        <v>92.83</v>
      </c>
      <c r="I18" s="51">
        <v>1</v>
      </c>
      <c r="J18" s="51">
        <v>1</v>
      </c>
      <c r="K18" s="51"/>
      <c r="L18" s="51">
        <v>1</v>
      </c>
      <c r="M18" s="51"/>
      <c r="N18" s="51"/>
      <c r="O18" s="51">
        <v>1</v>
      </c>
      <c r="P18" s="51">
        <v>1</v>
      </c>
      <c r="Q18" s="51"/>
      <c r="R18" s="51"/>
      <c r="S18" s="51">
        <v>1</v>
      </c>
      <c r="T18" s="51"/>
      <c r="U18" s="51"/>
      <c r="V18" s="51"/>
      <c r="W18" s="51"/>
      <c r="X18" s="51">
        <v>1</v>
      </c>
      <c r="Y18" s="51">
        <v>1</v>
      </c>
      <c r="Z18" s="51">
        <v>1</v>
      </c>
    </row>
    <row r="19" spans="1:27" s="63" customFormat="1" ht="26.1" customHeight="1">
      <c r="A19" s="70"/>
      <c r="B19" s="87"/>
      <c r="C19" s="60" t="s">
        <v>94</v>
      </c>
      <c r="D19" s="88" t="s">
        <v>132</v>
      </c>
      <c r="E19" s="68">
        <v>199</v>
      </c>
      <c r="F19" s="61" t="s">
        <v>133</v>
      </c>
      <c r="G19" s="61" t="s">
        <v>133</v>
      </c>
      <c r="H19" s="71">
        <v>37.71</v>
      </c>
      <c r="I19" s="51">
        <v>1</v>
      </c>
      <c r="J19" s="51">
        <v>1</v>
      </c>
      <c r="K19" s="51"/>
      <c r="L19" s="51">
        <v>1</v>
      </c>
      <c r="M19" s="51"/>
      <c r="N19" s="51"/>
      <c r="O19" s="51">
        <v>1</v>
      </c>
      <c r="P19" s="51">
        <v>1</v>
      </c>
      <c r="Q19" s="51"/>
      <c r="R19" s="51"/>
      <c r="S19" s="51">
        <v>1</v>
      </c>
      <c r="T19" s="51"/>
      <c r="U19" s="51"/>
      <c r="V19" s="51"/>
      <c r="W19" s="51"/>
      <c r="X19" s="51">
        <v>1</v>
      </c>
      <c r="Y19" s="51">
        <v>1</v>
      </c>
      <c r="Z19" s="51">
        <v>1</v>
      </c>
    </row>
    <row r="20" spans="1:27" s="63" customFormat="1" ht="26.1" customHeight="1">
      <c r="A20" s="70"/>
      <c r="B20" s="87"/>
      <c r="C20" s="60" t="s">
        <v>94</v>
      </c>
      <c r="D20" s="89" t="s">
        <v>150</v>
      </c>
      <c r="E20" s="90" t="s">
        <v>50</v>
      </c>
      <c r="F20" s="61" t="s">
        <v>16</v>
      </c>
      <c r="G20" s="62" t="s">
        <v>151</v>
      </c>
      <c r="H20" s="71">
        <v>208.37</v>
      </c>
      <c r="I20" s="51"/>
      <c r="J20" s="51">
        <v>1</v>
      </c>
      <c r="K20" s="51"/>
      <c r="L20" s="51"/>
      <c r="M20" s="51"/>
      <c r="N20" s="51"/>
      <c r="O20" s="51">
        <v>1</v>
      </c>
      <c r="P20" s="51"/>
      <c r="Q20" s="51"/>
      <c r="R20" s="51"/>
      <c r="S20" s="51"/>
      <c r="T20" s="51"/>
      <c r="U20" s="51"/>
      <c r="V20" s="51"/>
      <c r="W20" s="51"/>
      <c r="X20" s="51">
        <v>1</v>
      </c>
      <c r="Y20" s="51"/>
      <c r="Z20" s="51">
        <v>1</v>
      </c>
    </row>
    <row r="21" spans="1:27" s="63" customFormat="1" ht="26.1" customHeight="1">
      <c r="A21" s="70"/>
      <c r="B21" s="87"/>
      <c r="C21" s="60" t="s">
        <v>94</v>
      </c>
      <c r="D21" s="91" t="s">
        <v>153</v>
      </c>
      <c r="E21" s="92" t="s">
        <v>50</v>
      </c>
      <c r="F21" s="61" t="s">
        <v>127</v>
      </c>
      <c r="G21" s="62" t="s">
        <v>154</v>
      </c>
      <c r="H21" s="71">
        <v>711.6</v>
      </c>
      <c r="I21" s="51">
        <v>1</v>
      </c>
      <c r="J21" s="51"/>
      <c r="K21" s="51"/>
      <c r="L21" s="51"/>
      <c r="M21" s="51"/>
      <c r="N21" s="51"/>
      <c r="O21" s="51">
        <v>1</v>
      </c>
      <c r="P21" s="51"/>
      <c r="Q21" s="51"/>
      <c r="R21" s="51"/>
      <c r="S21" s="51"/>
      <c r="T21" s="51"/>
      <c r="U21" s="51"/>
      <c r="V21" s="51"/>
      <c r="W21" s="51"/>
      <c r="X21" s="51">
        <v>1</v>
      </c>
      <c r="Y21" s="51"/>
      <c r="Z21" s="51"/>
    </row>
    <row r="22" spans="1:27" ht="26.1" customHeight="1">
      <c r="A22" s="5"/>
      <c r="B22" s="5"/>
      <c r="C22" s="10" t="s">
        <v>94</v>
      </c>
      <c r="D22" s="5" t="s">
        <v>128</v>
      </c>
      <c r="E22" s="12">
        <v>199</v>
      </c>
      <c r="F22" s="6" t="s">
        <v>129</v>
      </c>
      <c r="G22" s="54"/>
      <c r="H22" s="47">
        <v>213.48</v>
      </c>
      <c r="I22" s="51">
        <v>1</v>
      </c>
      <c r="J22" s="51"/>
      <c r="K22" s="51"/>
      <c r="L22" s="51"/>
      <c r="M22" s="51"/>
      <c r="N22" s="51"/>
      <c r="O22" s="51">
        <v>1</v>
      </c>
      <c r="P22" s="51"/>
      <c r="Q22" s="51"/>
      <c r="R22" s="51"/>
      <c r="S22" s="51"/>
      <c r="T22" s="51"/>
      <c r="U22" s="51"/>
      <c r="V22" s="51"/>
      <c r="W22" s="51"/>
      <c r="X22" s="51">
        <v>1</v>
      </c>
      <c r="Y22" s="51"/>
      <c r="Z22" s="51"/>
    </row>
    <row r="23" spans="1:27" s="63" customFormat="1" ht="26.1" customHeight="1">
      <c r="A23" s="70"/>
      <c r="B23" s="87"/>
      <c r="C23" s="60" t="s">
        <v>94</v>
      </c>
      <c r="D23" s="89" t="s">
        <v>155</v>
      </c>
      <c r="E23" s="90" t="s">
        <v>50</v>
      </c>
      <c r="F23" s="61" t="s">
        <v>130</v>
      </c>
      <c r="G23" s="62" t="s">
        <v>156</v>
      </c>
      <c r="H23" s="71">
        <v>555.04999999999995</v>
      </c>
      <c r="I23" s="59">
        <v>1</v>
      </c>
      <c r="J23" s="59"/>
      <c r="K23" s="59"/>
      <c r="L23" s="59"/>
      <c r="M23" s="59"/>
      <c r="N23" s="59"/>
      <c r="O23" s="59">
        <v>1</v>
      </c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7" s="63" customFormat="1" ht="26.1" customHeight="1">
      <c r="A24" s="70"/>
      <c r="B24" s="87"/>
      <c r="C24" s="60" t="s">
        <v>94</v>
      </c>
      <c r="D24" s="105" t="s">
        <v>181</v>
      </c>
      <c r="E24" s="90" t="s">
        <v>50</v>
      </c>
      <c r="F24" s="61" t="s">
        <v>163</v>
      </c>
      <c r="G24" s="74" t="s">
        <v>164</v>
      </c>
      <c r="H24" s="71">
        <v>384.26</v>
      </c>
      <c r="I24" s="59">
        <v>1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7" s="63" customFormat="1" ht="26.1" customHeight="1">
      <c r="A25" s="70"/>
      <c r="B25" s="87"/>
      <c r="C25" s="60" t="s">
        <v>94</v>
      </c>
      <c r="D25" s="89" t="s">
        <v>166</v>
      </c>
      <c r="E25" s="90" t="s">
        <v>50</v>
      </c>
      <c r="F25" s="61" t="s">
        <v>131</v>
      </c>
      <c r="G25" s="74" t="s">
        <v>167</v>
      </c>
      <c r="H25" s="71">
        <v>384.26</v>
      </c>
      <c r="I25" s="59">
        <v>1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7" s="63" customFormat="1" ht="26.1" customHeight="1">
      <c r="A26" s="59">
        <v>52</v>
      </c>
      <c r="B26" s="87" t="s">
        <v>124</v>
      </c>
      <c r="C26" s="60" t="s">
        <v>94</v>
      </c>
      <c r="D26" s="67" t="s">
        <v>125</v>
      </c>
      <c r="E26" s="68">
        <v>103</v>
      </c>
      <c r="F26" s="61" t="s">
        <v>126</v>
      </c>
      <c r="G26" s="62" t="s">
        <v>146</v>
      </c>
      <c r="H26" s="64">
        <v>811.9</v>
      </c>
      <c r="I26" s="69"/>
      <c r="J26" s="69"/>
      <c r="K26" s="69">
        <v>1</v>
      </c>
      <c r="L26" s="69"/>
      <c r="M26" s="69"/>
      <c r="N26" s="69"/>
      <c r="O26" s="69">
        <v>1</v>
      </c>
      <c r="P26" s="69"/>
      <c r="Q26" s="69"/>
      <c r="R26" s="69"/>
      <c r="S26" s="69"/>
      <c r="T26" s="69"/>
      <c r="U26" s="69"/>
      <c r="V26" s="69"/>
      <c r="W26" s="69">
        <v>1</v>
      </c>
      <c r="X26" s="69">
        <v>1</v>
      </c>
      <c r="Y26" s="69">
        <v>1</v>
      </c>
      <c r="Z26" s="69">
        <v>1</v>
      </c>
      <c r="AA26" s="66" t="s">
        <v>147</v>
      </c>
    </row>
    <row r="27" spans="1:27" s="4" customFormat="1" ht="15.95" customHeight="1">
      <c r="A27" s="31" t="s">
        <v>4</v>
      </c>
      <c r="B27" s="3"/>
      <c r="C27" s="12"/>
      <c r="D27" s="3"/>
      <c r="E27" s="12"/>
      <c r="F27" s="58"/>
      <c r="G27" s="27"/>
      <c r="H27" s="77"/>
      <c r="I27" s="83">
        <f t="shared" ref="I27:Z27" si="0">I2</f>
        <v>0</v>
      </c>
      <c r="J27" s="83">
        <f t="shared" si="0"/>
        <v>1</v>
      </c>
      <c r="K27" s="83">
        <f t="shared" si="0"/>
        <v>2</v>
      </c>
      <c r="L27" s="83">
        <f t="shared" si="0"/>
        <v>3</v>
      </c>
      <c r="M27" s="83">
        <f t="shared" si="0"/>
        <v>4</v>
      </c>
      <c r="N27" s="83">
        <f t="shared" si="0"/>
        <v>5</v>
      </c>
      <c r="O27" s="83">
        <f t="shared" si="0"/>
        <v>6</v>
      </c>
      <c r="P27" s="83">
        <f t="shared" si="0"/>
        <v>7</v>
      </c>
      <c r="Q27" s="83">
        <f t="shared" si="0"/>
        <v>8</v>
      </c>
      <c r="R27" s="83">
        <f t="shared" si="0"/>
        <v>9</v>
      </c>
      <c r="S27" s="83">
        <f t="shared" si="0"/>
        <v>10</v>
      </c>
      <c r="T27" s="83">
        <f t="shared" si="0"/>
        <v>11</v>
      </c>
      <c r="U27" s="83">
        <f t="shared" si="0"/>
        <v>12</v>
      </c>
      <c r="V27" s="83">
        <f t="shared" si="0"/>
        <v>13</v>
      </c>
      <c r="W27" s="83">
        <f t="shared" si="0"/>
        <v>14</v>
      </c>
      <c r="X27" s="83">
        <f t="shared" si="0"/>
        <v>15</v>
      </c>
      <c r="Y27" s="83">
        <f t="shared" si="0"/>
        <v>16</v>
      </c>
      <c r="Z27" s="83">
        <f t="shared" si="0"/>
        <v>17</v>
      </c>
    </row>
    <row r="28" spans="1:27" s="4" customFormat="1" ht="15.95" customHeight="1">
      <c r="A28" s="31" t="s">
        <v>168</v>
      </c>
      <c r="B28" s="3"/>
      <c r="C28" s="12"/>
      <c r="D28" s="3"/>
      <c r="E28" s="12"/>
      <c r="F28" s="58"/>
      <c r="G28" s="27"/>
      <c r="H28" s="77"/>
      <c r="I28" s="51">
        <f t="shared" ref="I28:Z28" si="1">SUM(I5:I17)-I26</f>
        <v>11</v>
      </c>
      <c r="J28" s="51">
        <f t="shared" si="1"/>
        <v>8</v>
      </c>
      <c r="K28" s="51">
        <f t="shared" si="1"/>
        <v>1</v>
      </c>
      <c r="L28" s="51">
        <f t="shared" si="1"/>
        <v>7</v>
      </c>
      <c r="M28" s="51">
        <f t="shared" si="1"/>
        <v>2</v>
      </c>
      <c r="N28" s="51">
        <f t="shared" si="1"/>
        <v>2</v>
      </c>
      <c r="O28" s="51">
        <f t="shared" si="1"/>
        <v>7</v>
      </c>
      <c r="P28" s="51">
        <f t="shared" si="1"/>
        <v>5</v>
      </c>
      <c r="Q28" s="51">
        <f t="shared" si="1"/>
        <v>2</v>
      </c>
      <c r="R28" s="51">
        <f t="shared" si="1"/>
        <v>2</v>
      </c>
      <c r="S28" s="51">
        <f t="shared" si="1"/>
        <v>6</v>
      </c>
      <c r="T28" s="51">
        <f t="shared" si="1"/>
        <v>2</v>
      </c>
      <c r="U28" s="51">
        <f t="shared" si="1"/>
        <v>2</v>
      </c>
      <c r="V28" s="51">
        <f t="shared" si="1"/>
        <v>3</v>
      </c>
      <c r="W28" s="51">
        <f t="shared" si="1"/>
        <v>2</v>
      </c>
      <c r="X28" s="51">
        <f t="shared" si="1"/>
        <v>8</v>
      </c>
      <c r="Y28" s="51">
        <f t="shared" si="1"/>
        <v>8</v>
      </c>
      <c r="Z28" s="51">
        <f t="shared" si="1"/>
        <v>8</v>
      </c>
    </row>
  </sheetData>
  <mergeCells count="48">
    <mergeCell ref="H1:H2"/>
    <mergeCell ref="I1:Z1"/>
    <mergeCell ref="G1:G2"/>
    <mergeCell ref="A1:B1"/>
    <mergeCell ref="C1:C2"/>
    <mergeCell ref="D1:D2"/>
    <mergeCell ref="E1:E2"/>
    <mergeCell ref="F1:F2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</mergeCells>
  <printOptions horizontalCentered="1"/>
  <pageMargins left="0.19685039370078741" right="0.19685039370078741" top="1.1811023622047245" bottom="0.39370078740157483" header="0.31496062992125984" footer="0.31496062992125984"/>
  <pageSetup paperSize="9" scale="52" fitToWidth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A28"/>
  <sheetViews>
    <sheetView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F18" sqref="F18"/>
    </sheetView>
  </sheetViews>
  <sheetFormatPr defaultColWidth="8.7109375" defaultRowHeight="12.75"/>
  <cols>
    <col min="1" max="1" width="5" style="2" customWidth="1"/>
    <col min="2" max="2" width="21.28515625" style="2" customWidth="1"/>
    <col min="3" max="3" width="8" style="8" customWidth="1"/>
    <col min="4" max="4" width="14.5703125" style="2" customWidth="1"/>
    <col min="5" max="5" width="5.140625" style="8" customWidth="1"/>
    <col min="6" max="6" width="27" style="2" customWidth="1"/>
    <col min="7" max="7" width="26.28515625" style="1" customWidth="1"/>
    <col min="8" max="8" width="10.85546875" style="1" customWidth="1"/>
    <col min="9" max="26" width="3.7109375" style="1" customWidth="1"/>
    <col min="27" max="27" width="8.7109375" style="1"/>
    <col min="28" max="28" width="13.42578125" style="1" bestFit="1" customWidth="1"/>
    <col min="29" max="16384" width="8.7109375" style="1"/>
  </cols>
  <sheetData>
    <row r="1" spans="1:27" s="7" customFormat="1" ht="32.1" customHeight="1">
      <c r="A1" s="130" t="s">
        <v>33</v>
      </c>
      <c r="B1" s="130"/>
      <c r="C1" s="143" t="s">
        <v>32</v>
      </c>
      <c r="D1" s="130" t="s">
        <v>91</v>
      </c>
      <c r="E1" s="131" t="s">
        <v>37</v>
      </c>
      <c r="F1" s="130" t="s">
        <v>8</v>
      </c>
      <c r="G1" s="133" t="s">
        <v>36</v>
      </c>
      <c r="H1" s="124" t="s">
        <v>74</v>
      </c>
      <c r="I1" s="126" t="s">
        <v>180</v>
      </c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7" s="7" customFormat="1" ht="32.1" customHeight="1">
      <c r="A2" s="52" t="s">
        <v>59</v>
      </c>
      <c r="B2" s="52" t="s">
        <v>60</v>
      </c>
      <c r="C2" s="143"/>
      <c r="D2" s="130"/>
      <c r="E2" s="132"/>
      <c r="F2" s="130"/>
      <c r="G2" s="133"/>
      <c r="H2" s="125"/>
      <c r="I2" s="52">
        <v>0</v>
      </c>
      <c r="J2" s="52">
        <v>1</v>
      </c>
      <c r="K2" s="52">
        <v>2</v>
      </c>
      <c r="L2" s="52">
        <v>3</v>
      </c>
      <c r="M2" s="52">
        <v>4</v>
      </c>
      <c r="N2" s="52">
        <v>5</v>
      </c>
      <c r="O2" s="52">
        <v>6</v>
      </c>
      <c r="P2" s="52">
        <v>7</v>
      </c>
      <c r="Q2" s="52">
        <v>8</v>
      </c>
      <c r="R2" s="52">
        <v>9</v>
      </c>
      <c r="S2" s="52">
        <v>10</v>
      </c>
      <c r="T2" s="52">
        <v>11</v>
      </c>
      <c r="U2" s="52">
        <v>12</v>
      </c>
      <c r="V2" s="52">
        <v>13</v>
      </c>
      <c r="W2" s="52">
        <v>14</v>
      </c>
      <c r="X2" s="52">
        <v>15</v>
      </c>
      <c r="Y2" s="52">
        <v>16</v>
      </c>
      <c r="Z2" s="52">
        <v>17</v>
      </c>
    </row>
    <row r="3" spans="1:27" s="7" customFormat="1" ht="10.5" customHeight="1">
      <c r="A3" s="15"/>
      <c r="B3" s="15"/>
      <c r="C3" s="14"/>
      <c r="D3" s="15"/>
      <c r="E3" s="14"/>
      <c r="F3" s="15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7" s="7" customFormat="1" ht="17.25" customHeight="1">
      <c r="A4" s="19"/>
      <c r="B4" s="20" t="s">
        <v>92</v>
      </c>
      <c r="C4" s="21"/>
      <c r="D4" s="19"/>
      <c r="E4" s="21"/>
      <c r="F4" s="19"/>
      <c r="G4" s="22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7" s="63" customFormat="1" ht="26.1" customHeight="1">
      <c r="A5" s="59">
        <v>49</v>
      </c>
      <c r="B5" s="86" t="s">
        <v>93</v>
      </c>
      <c r="C5" s="60" t="s">
        <v>94</v>
      </c>
      <c r="D5" s="88" t="s">
        <v>95</v>
      </c>
      <c r="E5" s="68">
        <v>103</v>
      </c>
      <c r="F5" s="61" t="s">
        <v>96</v>
      </c>
      <c r="G5" s="146" t="s">
        <v>137</v>
      </c>
      <c r="H5" s="149">
        <v>734.29</v>
      </c>
      <c r="I5" s="155">
        <v>6</v>
      </c>
      <c r="J5" s="106">
        <v>3</v>
      </c>
      <c r="K5" s="106">
        <v>1</v>
      </c>
      <c r="L5" s="106">
        <v>1</v>
      </c>
      <c r="M5" s="106">
        <v>1</v>
      </c>
      <c r="N5" s="106">
        <v>1</v>
      </c>
      <c r="O5" s="106">
        <v>1</v>
      </c>
      <c r="P5" s="106">
        <v>1</v>
      </c>
      <c r="Q5" s="106">
        <v>1</v>
      </c>
      <c r="R5" s="106">
        <v>1</v>
      </c>
      <c r="S5" s="106">
        <v>1</v>
      </c>
      <c r="T5" s="106">
        <v>1</v>
      </c>
      <c r="U5" s="106">
        <v>1</v>
      </c>
      <c r="V5" s="106">
        <v>1</v>
      </c>
      <c r="W5" s="106">
        <v>1</v>
      </c>
      <c r="X5" s="106">
        <v>1</v>
      </c>
      <c r="Y5" s="106">
        <v>1</v>
      </c>
      <c r="Z5" s="106">
        <v>1</v>
      </c>
      <c r="AA5" s="7"/>
    </row>
    <row r="6" spans="1:27" s="63" customFormat="1" ht="26.1" customHeight="1">
      <c r="A6" s="59">
        <v>49</v>
      </c>
      <c r="B6" s="86" t="s">
        <v>93</v>
      </c>
      <c r="C6" s="60" t="s">
        <v>94</v>
      </c>
      <c r="D6" s="88" t="s">
        <v>97</v>
      </c>
      <c r="E6" s="68">
        <v>103</v>
      </c>
      <c r="F6" s="61" t="s">
        <v>98</v>
      </c>
      <c r="G6" s="147"/>
      <c r="H6" s="150"/>
      <c r="I6" s="156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7"/>
    </row>
    <row r="7" spans="1:27" s="63" customFormat="1" ht="26.1" customHeight="1">
      <c r="A7" s="59">
        <v>39</v>
      </c>
      <c r="B7" s="86" t="s">
        <v>63</v>
      </c>
      <c r="C7" s="60" t="s">
        <v>94</v>
      </c>
      <c r="D7" s="88" t="s">
        <v>30</v>
      </c>
      <c r="E7" s="68">
        <v>103</v>
      </c>
      <c r="F7" s="61" t="s">
        <v>31</v>
      </c>
      <c r="G7" s="148"/>
      <c r="H7" s="151"/>
      <c r="I7" s="157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7"/>
    </row>
    <row r="8" spans="1:27" s="63" customFormat="1" ht="26.1" customHeight="1">
      <c r="A8" s="59">
        <v>35</v>
      </c>
      <c r="B8" s="86" t="s">
        <v>99</v>
      </c>
      <c r="C8" s="60" t="s">
        <v>94</v>
      </c>
      <c r="D8" s="88" t="s">
        <v>100</v>
      </c>
      <c r="E8" s="68">
        <v>103</v>
      </c>
      <c r="F8" s="61" t="s">
        <v>101</v>
      </c>
      <c r="G8" s="62" t="s">
        <v>138</v>
      </c>
      <c r="H8" s="64">
        <v>742.92</v>
      </c>
      <c r="I8" s="53">
        <v>1</v>
      </c>
      <c r="J8" s="53">
        <v>1</v>
      </c>
      <c r="K8" s="53"/>
      <c r="L8" s="53">
        <v>1</v>
      </c>
      <c r="M8" s="53"/>
      <c r="N8" s="53"/>
      <c r="O8" s="53">
        <v>1</v>
      </c>
      <c r="P8" s="53">
        <v>1</v>
      </c>
      <c r="Q8" s="53"/>
      <c r="R8" s="53"/>
      <c r="S8" s="53">
        <v>1</v>
      </c>
      <c r="T8" s="53"/>
      <c r="U8" s="53"/>
      <c r="V8" s="53"/>
      <c r="W8" s="53"/>
      <c r="X8" s="53">
        <v>1</v>
      </c>
      <c r="Y8" s="53">
        <v>1</v>
      </c>
      <c r="Z8" s="53">
        <v>1</v>
      </c>
      <c r="AA8" s="7"/>
    </row>
    <row r="9" spans="1:27" s="63" customFormat="1" ht="26.1" customHeight="1">
      <c r="A9" s="59">
        <v>46</v>
      </c>
      <c r="B9" s="86" t="s">
        <v>111</v>
      </c>
      <c r="C9" s="60" t="s">
        <v>94</v>
      </c>
      <c r="D9" s="88" t="s">
        <v>112</v>
      </c>
      <c r="E9" s="68">
        <v>103</v>
      </c>
      <c r="F9" s="61" t="s">
        <v>113</v>
      </c>
      <c r="G9" s="62" t="s">
        <v>139</v>
      </c>
      <c r="H9" s="64">
        <v>420.55</v>
      </c>
      <c r="I9" s="53">
        <v>1</v>
      </c>
      <c r="J9" s="53">
        <v>1</v>
      </c>
      <c r="K9" s="53"/>
      <c r="L9" s="53">
        <v>1</v>
      </c>
      <c r="M9" s="53"/>
      <c r="N9" s="53"/>
      <c r="O9" s="53">
        <v>1</v>
      </c>
      <c r="P9" s="53">
        <v>1</v>
      </c>
      <c r="Q9" s="53"/>
      <c r="R9" s="53"/>
      <c r="S9" s="53">
        <v>1</v>
      </c>
      <c r="T9" s="53"/>
      <c r="U9" s="53"/>
      <c r="V9" s="53">
        <v>1</v>
      </c>
      <c r="W9" s="53"/>
      <c r="X9" s="53">
        <v>1</v>
      </c>
      <c r="Y9" s="53">
        <v>1</v>
      </c>
      <c r="Z9" s="53">
        <v>1</v>
      </c>
      <c r="AA9" s="7"/>
    </row>
    <row r="10" spans="1:27" s="63" customFormat="1" ht="26.1" customHeight="1">
      <c r="A10" s="59">
        <v>21</v>
      </c>
      <c r="B10" s="87" t="s">
        <v>105</v>
      </c>
      <c r="C10" s="60" t="s">
        <v>94</v>
      </c>
      <c r="D10" s="88" t="s">
        <v>106</v>
      </c>
      <c r="E10" s="68">
        <v>103</v>
      </c>
      <c r="F10" s="61" t="s">
        <v>107</v>
      </c>
      <c r="G10" s="62" t="s">
        <v>140</v>
      </c>
      <c r="H10" s="64">
        <v>406.68</v>
      </c>
      <c r="I10" s="53">
        <v>1</v>
      </c>
      <c r="J10" s="53">
        <v>1</v>
      </c>
      <c r="K10" s="53"/>
      <c r="L10" s="53">
        <v>1</v>
      </c>
      <c r="M10" s="53"/>
      <c r="N10" s="53"/>
      <c r="O10" s="53">
        <v>1</v>
      </c>
      <c r="P10" s="53"/>
      <c r="Q10" s="53"/>
      <c r="R10" s="53"/>
      <c r="S10" s="53"/>
      <c r="T10" s="53"/>
      <c r="U10" s="53"/>
      <c r="V10" s="53"/>
      <c r="W10" s="53"/>
      <c r="X10" s="53">
        <v>1</v>
      </c>
      <c r="Y10" s="53">
        <v>1</v>
      </c>
      <c r="Z10" s="53">
        <v>1</v>
      </c>
    </row>
    <row r="11" spans="1:27" s="63" customFormat="1" ht="26.1" customHeight="1">
      <c r="A11" s="59">
        <v>45</v>
      </c>
      <c r="B11" s="87" t="s">
        <v>114</v>
      </c>
      <c r="C11" s="60" t="s">
        <v>94</v>
      </c>
      <c r="D11" s="88" t="s">
        <v>115</v>
      </c>
      <c r="E11" s="68">
        <v>103</v>
      </c>
      <c r="F11" s="61" t="s">
        <v>116</v>
      </c>
      <c r="G11" s="62" t="s">
        <v>141</v>
      </c>
      <c r="H11" s="64">
        <v>405.52</v>
      </c>
      <c r="I11" s="53"/>
      <c r="J11" s="53">
        <v>1</v>
      </c>
      <c r="K11" s="53"/>
      <c r="L11" s="53">
        <v>1</v>
      </c>
      <c r="M11" s="53"/>
      <c r="N11" s="53"/>
      <c r="O11" s="53">
        <v>1</v>
      </c>
      <c r="P11" s="53">
        <v>1</v>
      </c>
      <c r="Q11" s="53"/>
      <c r="R11" s="53"/>
      <c r="S11" s="53"/>
      <c r="T11" s="53"/>
      <c r="U11" s="53"/>
      <c r="V11" s="53"/>
      <c r="W11" s="53"/>
      <c r="X11" s="53">
        <v>1</v>
      </c>
      <c r="Y11" s="53">
        <v>1</v>
      </c>
      <c r="Z11" s="53">
        <v>1</v>
      </c>
    </row>
    <row r="12" spans="1:27" s="63" customFormat="1" ht="26.1" customHeight="1">
      <c r="A12" s="59">
        <v>79</v>
      </c>
      <c r="B12" s="87" t="s">
        <v>108</v>
      </c>
      <c r="C12" s="60" t="s">
        <v>94</v>
      </c>
      <c r="D12" s="88" t="s">
        <v>109</v>
      </c>
      <c r="E12" s="68">
        <v>103</v>
      </c>
      <c r="F12" s="61" t="s">
        <v>110</v>
      </c>
      <c r="G12" s="62" t="s">
        <v>142</v>
      </c>
      <c r="H12" s="64">
        <v>471.57</v>
      </c>
      <c r="I12" s="53">
        <v>1</v>
      </c>
      <c r="J12" s="53">
        <v>1</v>
      </c>
      <c r="K12" s="53"/>
      <c r="L12" s="53"/>
      <c r="M12" s="53"/>
      <c r="N12" s="53"/>
      <c r="O12" s="53">
        <v>1</v>
      </c>
      <c r="P12" s="53"/>
      <c r="Q12" s="53"/>
      <c r="R12" s="53"/>
      <c r="S12" s="53">
        <v>1</v>
      </c>
      <c r="T12" s="53"/>
      <c r="U12" s="53"/>
      <c r="V12" s="53"/>
      <c r="W12" s="53"/>
      <c r="X12" s="53">
        <v>1</v>
      </c>
      <c r="Y12" s="53">
        <v>1</v>
      </c>
      <c r="Z12" s="53">
        <v>1</v>
      </c>
    </row>
    <row r="13" spans="1:27" s="63" customFormat="1" ht="26.1" customHeight="1">
      <c r="A13" s="59">
        <v>2</v>
      </c>
      <c r="B13" s="87" t="s">
        <v>58</v>
      </c>
      <c r="C13" s="60" t="s">
        <v>94</v>
      </c>
      <c r="D13" s="88" t="s">
        <v>117</v>
      </c>
      <c r="E13" s="68">
        <v>103</v>
      </c>
      <c r="F13" s="61" t="s">
        <v>118</v>
      </c>
      <c r="G13" s="62" t="s">
        <v>169</v>
      </c>
      <c r="H13" s="64">
        <v>749.51</v>
      </c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66"/>
    </row>
    <row r="14" spans="1:27" s="63" customFormat="1" ht="26.1" customHeight="1">
      <c r="A14" s="59">
        <v>20</v>
      </c>
      <c r="B14" s="87" t="s">
        <v>134</v>
      </c>
      <c r="C14" s="60" t="s">
        <v>94</v>
      </c>
      <c r="D14" s="88" t="s">
        <v>135</v>
      </c>
      <c r="E14" s="68">
        <v>103</v>
      </c>
      <c r="F14" s="61" t="s">
        <v>136</v>
      </c>
      <c r="G14" s="62" t="s">
        <v>143</v>
      </c>
      <c r="H14" s="64">
        <v>515.88</v>
      </c>
      <c r="I14" s="53"/>
      <c r="J14" s="53"/>
      <c r="K14" s="53"/>
      <c r="L14" s="53">
        <v>1</v>
      </c>
      <c r="M14" s="53"/>
      <c r="N14" s="53"/>
      <c r="O14" s="53">
        <v>1</v>
      </c>
      <c r="P14" s="53"/>
      <c r="Q14" s="53"/>
      <c r="R14" s="53"/>
      <c r="S14" s="53"/>
      <c r="T14" s="53"/>
      <c r="U14" s="53"/>
      <c r="V14" s="53"/>
      <c r="W14" s="53">
        <v>1</v>
      </c>
      <c r="X14" s="53">
        <v>1</v>
      </c>
      <c r="Y14" s="53">
        <v>1</v>
      </c>
      <c r="Z14" s="53">
        <v>1</v>
      </c>
      <c r="AA14" s="66"/>
    </row>
    <row r="15" spans="1:27" s="63" customFormat="1" ht="26.1" customHeight="1">
      <c r="A15" s="60">
        <v>68</v>
      </c>
      <c r="B15" s="25" t="s">
        <v>119</v>
      </c>
      <c r="C15" s="60" t="s">
        <v>94</v>
      </c>
      <c r="D15" s="88" t="s">
        <v>120</v>
      </c>
      <c r="E15" s="68">
        <v>103</v>
      </c>
      <c r="F15" s="61" t="s">
        <v>121</v>
      </c>
      <c r="G15" s="146" t="s">
        <v>144</v>
      </c>
      <c r="H15" s="149">
        <v>272.17</v>
      </c>
      <c r="I15" s="106">
        <v>1</v>
      </c>
      <c r="J15" s="106"/>
      <c r="K15" s="106">
        <v>1</v>
      </c>
      <c r="L15" s="106">
        <v>1</v>
      </c>
      <c r="M15" s="106">
        <v>1</v>
      </c>
      <c r="N15" s="106">
        <v>1</v>
      </c>
      <c r="O15" s="106">
        <v>1</v>
      </c>
      <c r="P15" s="106">
        <v>1</v>
      </c>
      <c r="Q15" s="106">
        <v>1</v>
      </c>
      <c r="R15" s="106">
        <v>1</v>
      </c>
      <c r="S15" s="106">
        <v>1</v>
      </c>
      <c r="T15" s="106">
        <v>1</v>
      </c>
      <c r="U15" s="106">
        <v>1</v>
      </c>
      <c r="V15" s="106">
        <v>1</v>
      </c>
      <c r="W15" s="106">
        <v>1</v>
      </c>
      <c r="X15" s="106">
        <v>1</v>
      </c>
      <c r="Y15" s="106">
        <v>1</v>
      </c>
      <c r="Z15" s="106">
        <v>1</v>
      </c>
    </row>
    <row r="16" spans="1:27" s="63" customFormat="1" ht="26.1" customHeight="1">
      <c r="A16" s="60">
        <v>69</v>
      </c>
      <c r="B16" s="25" t="s">
        <v>122</v>
      </c>
      <c r="C16" s="60" t="s">
        <v>94</v>
      </c>
      <c r="D16" s="104" t="s">
        <v>182</v>
      </c>
      <c r="E16" s="68">
        <v>103</v>
      </c>
      <c r="F16" s="61" t="s">
        <v>123</v>
      </c>
      <c r="G16" s="148"/>
      <c r="H16" s="151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</row>
    <row r="17" spans="1:27" s="63" customFormat="1" ht="26.1" customHeight="1">
      <c r="A17" s="59">
        <v>22</v>
      </c>
      <c r="B17" s="87" t="s">
        <v>102</v>
      </c>
      <c r="C17" s="60" t="s">
        <v>94</v>
      </c>
      <c r="D17" s="88" t="s">
        <v>103</v>
      </c>
      <c r="E17" s="68">
        <v>103</v>
      </c>
      <c r="F17" s="61" t="s">
        <v>104</v>
      </c>
      <c r="G17" s="62" t="s">
        <v>145</v>
      </c>
      <c r="H17" s="64">
        <v>790.51</v>
      </c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>
        <v>1</v>
      </c>
      <c r="T17" s="53"/>
      <c r="U17" s="53"/>
      <c r="V17" s="53"/>
      <c r="W17" s="53"/>
      <c r="X17" s="53">
        <v>1</v>
      </c>
      <c r="Y17" s="53">
        <v>1</v>
      </c>
      <c r="Z17" s="53">
        <v>1</v>
      </c>
    </row>
    <row r="18" spans="1:27" s="63" customFormat="1" ht="26.1" customHeight="1">
      <c r="A18" s="70"/>
      <c r="B18" s="87"/>
      <c r="C18" s="60" t="s">
        <v>94</v>
      </c>
      <c r="D18" s="88" t="s">
        <v>76</v>
      </c>
      <c r="E18" s="68">
        <v>199</v>
      </c>
      <c r="F18" s="61" t="s">
        <v>17</v>
      </c>
      <c r="G18" s="61" t="s">
        <v>17</v>
      </c>
      <c r="H18" s="71">
        <v>92.83</v>
      </c>
      <c r="I18" s="51">
        <v>1</v>
      </c>
      <c r="J18" s="51">
        <v>1</v>
      </c>
      <c r="K18" s="51"/>
      <c r="L18" s="51">
        <v>1</v>
      </c>
      <c r="M18" s="51"/>
      <c r="N18" s="51"/>
      <c r="O18" s="51">
        <v>1</v>
      </c>
      <c r="P18" s="51">
        <v>1</v>
      </c>
      <c r="Q18" s="51"/>
      <c r="R18" s="51"/>
      <c r="S18" s="51">
        <v>1</v>
      </c>
      <c r="T18" s="51"/>
      <c r="U18" s="51"/>
      <c r="V18" s="51"/>
      <c r="W18" s="51"/>
      <c r="X18" s="51">
        <v>1</v>
      </c>
      <c r="Y18" s="51">
        <v>1</v>
      </c>
      <c r="Z18" s="51">
        <v>1</v>
      </c>
    </row>
    <row r="19" spans="1:27" s="63" customFormat="1" ht="26.1" customHeight="1">
      <c r="A19" s="70"/>
      <c r="B19" s="87"/>
      <c r="C19" s="60" t="s">
        <v>94</v>
      </c>
      <c r="D19" s="88" t="s">
        <v>132</v>
      </c>
      <c r="E19" s="68">
        <v>199</v>
      </c>
      <c r="F19" s="61" t="s">
        <v>133</v>
      </c>
      <c r="G19" s="61" t="s">
        <v>133</v>
      </c>
      <c r="H19" s="71">
        <v>37.71</v>
      </c>
      <c r="I19" s="51">
        <v>1</v>
      </c>
      <c r="J19" s="51">
        <v>1</v>
      </c>
      <c r="K19" s="51"/>
      <c r="L19" s="51">
        <v>1</v>
      </c>
      <c r="M19" s="51"/>
      <c r="N19" s="51"/>
      <c r="O19" s="51">
        <v>1</v>
      </c>
      <c r="P19" s="51">
        <v>1</v>
      </c>
      <c r="Q19" s="51"/>
      <c r="R19" s="51"/>
      <c r="S19" s="51">
        <v>1</v>
      </c>
      <c r="T19" s="51"/>
      <c r="U19" s="51"/>
      <c r="V19" s="51"/>
      <c r="W19" s="51"/>
      <c r="X19" s="51">
        <v>1</v>
      </c>
      <c r="Y19" s="51">
        <v>1</v>
      </c>
      <c r="Z19" s="51">
        <v>1</v>
      </c>
    </row>
    <row r="20" spans="1:27" s="63" customFormat="1" ht="26.1" customHeight="1">
      <c r="A20" s="70"/>
      <c r="B20" s="87"/>
      <c r="C20" s="60" t="s">
        <v>94</v>
      </c>
      <c r="D20" s="89" t="s">
        <v>150</v>
      </c>
      <c r="E20" s="90" t="s">
        <v>50</v>
      </c>
      <c r="F20" s="61" t="s">
        <v>16</v>
      </c>
      <c r="G20" s="62" t="s">
        <v>151</v>
      </c>
      <c r="H20" s="71">
        <v>208.37</v>
      </c>
      <c r="I20" s="51"/>
      <c r="J20" s="51">
        <v>1</v>
      </c>
      <c r="K20" s="51"/>
      <c r="L20" s="51"/>
      <c r="M20" s="51"/>
      <c r="N20" s="51"/>
      <c r="O20" s="51">
        <v>1</v>
      </c>
      <c r="P20" s="51"/>
      <c r="Q20" s="51"/>
      <c r="R20" s="51"/>
      <c r="S20" s="51"/>
      <c r="T20" s="51"/>
      <c r="U20" s="51"/>
      <c r="V20" s="51"/>
      <c r="W20" s="51"/>
      <c r="X20" s="51">
        <v>1</v>
      </c>
      <c r="Y20" s="51"/>
      <c r="Z20" s="51">
        <v>1</v>
      </c>
    </row>
    <row r="21" spans="1:27" s="63" customFormat="1" ht="26.1" customHeight="1">
      <c r="A21" s="70"/>
      <c r="B21" s="87"/>
      <c r="C21" s="60" t="s">
        <v>94</v>
      </c>
      <c r="D21" s="91" t="s">
        <v>153</v>
      </c>
      <c r="E21" s="92" t="s">
        <v>50</v>
      </c>
      <c r="F21" s="61" t="s">
        <v>127</v>
      </c>
      <c r="G21" s="62" t="s">
        <v>154</v>
      </c>
      <c r="H21" s="71">
        <v>711.6</v>
      </c>
      <c r="I21" s="51">
        <v>1</v>
      </c>
      <c r="J21" s="51"/>
      <c r="K21" s="51"/>
      <c r="L21" s="51"/>
      <c r="M21" s="51"/>
      <c r="N21" s="51"/>
      <c r="O21" s="51">
        <v>1</v>
      </c>
      <c r="P21" s="51"/>
      <c r="Q21" s="51"/>
      <c r="R21" s="51"/>
      <c r="S21" s="51"/>
      <c r="T21" s="51"/>
      <c r="U21" s="51"/>
      <c r="V21" s="51"/>
      <c r="W21" s="51"/>
      <c r="X21" s="51">
        <v>1</v>
      </c>
      <c r="Y21" s="51"/>
      <c r="Z21" s="51"/>
    </row>
    <row r="22" spans="1:27" ht="26.1" customHeight="1">
      <c r="A22" s="5"/>
      <c r="B22" s="5"/>
      <c r="C22" s="10" t="s">
        <v>94</v>
      </c>
      <c r="D22" s="5" t="s">
        <v>128</v>
      </c>
      <c r="E22" s="12">
        <v>199</v>
      </c>
      <c r="F22" s="6" t="s">
        <v>129</v>
      </c>
      <c r="G22" s="54"/>
      <c r="H22" s="47">
        <v>213.48</v>
      </c>
      <c r="I22" s="51">
        <v>1</v>
      </c>
      <c r="J22" s="51"/>
      <c r="K22" s="51"/>
      <c r="L22" s="51"/>
      <c r="M22" s="51"/>
      <c r="N22" s="51"/>
      <c r="O22" s="51">
        <v>1</v>
      </c>
      <c r="P22" s="51"/>
      <c r="Q22" s="51"/>
      <c r="R22" s="51"/>
      <c r="S22" s="51"/>
      <c r="T22" s="51"/>
      <c r="U22" s="51"/>
      <c r="V22" s="51"/>
      <c r="W22" s="51"/>
      <c r="X22" s="51">
        <v>1</v>
      </c>
      <c r="Y22" s="51"/>
      <c r="Z22" s="51"/>
    </row>
    <row r="23" spans="1:27" s="63" customFormat="1" ht="26.1" customHeight="1">
      <c r="A23" s="70"/>
      <c r="B23" s="87"/>
      <c r="C23" s="60" t="s">
        <v>94</v>
      </c>
      <c r="D23" s="89" t="s">
        <v>155</v>
      </c>
      <c r="E23" s="90" t="s">
        <v>50</v>
      </c>
      <c r="F23" s="61" t="s">
        <v>130</v>
      </c>
      <c r="G23" s="62" t="s">
        <v>156</v>
      </c>
      <c r="H23" s="71">
        <v>555.04999999999995</v>
      </c>
      <c r="I23" s="59">
        <v>1</v>
      </c>
      <c r="J23" s="59"/>
      <c r="K23" s="59"/>
      <c r="L23" s="59"/>
      <c r="M23" s="59"/>
      <c r="N23" s="59"/>
      <c r="O23" s="59">
        <v>1</v>
      </c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7" s="63" customFormat="1" ht="26.1" customHeight="1">
      <c r="A24" s="70"/>
      <c r="B24" s="87"/>
      <c r="C24" s="60" t="s">
        <v>94</v>
      </c>
      <c r="D24" s="105" t="s">
        <v>181</v>
      </c>
      <c r="E24" s="90" t="s">
        <v>50</v>
      </c>
      <c r="F24" s="61" t="s">
        <v>163</v>
      </c>
      <c r="G24" s="74" t="s">
        <v>164</v>
      </c>
      <c r="H24" s="71">
        <v>384.26</v>
      </c>
      <c r="I24" s="59">
        <v>1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pans="1:27" s="63" customFormat="1" ht="26.1" customHeight="1">
      <c r="A25" s="70"/>
      <c r="B25" s="87"/>
      <c r="C25" s="60" t="s">
        <v>94</v>
      </c>
      <c r="D25" s="89" t="s">
        <v>166</v>
      </c>
      <c r="E25" s="90" t="s">
        <v>50</v>
      </c>
      <c r="F25" s="61" t="s">
        <v>131</v>
      </c>
      <c r="G25" s="74" t="s">
        <v>167</v>
      </c>
      <c r="H25" s="71">
        <v>384.26</v>
      </c>
      <c r="I25" s="59">
        <v>1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7" s="63" customFormat="1" ht="26.1" customHeight="1">
      <c r="A26" s="59">
        <v>52</v>
      </c>
      <c r="B26" s="87" t="s">
        <v>124</v>
      </c>
      <c r="C26" s="60" t="s">
        <v>94</v>
      </c>
      <c r="D26" s="67" t="s">
        <v>125</v>
      </c>
      <c r="E26" s="68">
        <v>103</v>
      </c>
      <c r="F26" s="61" t="s">
        <v>126</v>
      </c>
      <c r="G26" s="62" t="s">
        <v>146</v>
      </c>
      <c r="H26" s="64">
        <v>811.9</v>
      </c>
      <c r="I26" s="69"/>
      <c r="J26" s="69"/>
      <c r="K26" s="69">
        <v>1</v>
      </c>
      <c r="L26" s="69"/>
      <c r="M26" s="69"/>
      <c r="N26" s="69"/>
      <c r="O26" s="69">
        <v>1</v>
      </c>
      <c r="P26" s="69"/>
      <c r="Q26" s="69"/>
      <c r="R26" s="69"/>
      <c r="S26" s="69"/>
      <c r="T26" s="69"/>
      <c r="U26" s="69"/>
      <c r="V26" s="69"/>
      <c r="W26" s="69">
        <v>1</v>
      </c>
      <c r="X26" s="69">
        <v>1</v>
      </c>
      <c r="Y26" s="69">
        <v>1</v>
      </c>
      <c r="Z26" s="69">
        <v>1</v>
      </c>
      <c r="AA26" s="66" t="s">
        <v>147</v>
      </c>
    </row>
    <row r="27" spans="1:27" s="4" customFormat="1" ht="15.95" customHeight="1">
      <c r="A27" s="31" t="s">
        <v>4</v>
      </c>
      <c r="B27" s="3"/>
      <c r="C27" s="12"/>
      <c r="D27" s="3"/>
      <c r="E27" s="12"/>
      <c r="F27" s="58"/>
      <c r="G27" s="27"/>
      <c r="H27" s="77"/>
      <c r="I27" s="83">
        <f t="shared" ref="I27:Z27" si="0">I2</f>
        <v>0</v>
      </c>
      <c r="J27" s="83">
        <f t="shared" si="0"/>
        <v>1</v>
      </c>
      <c r="K27" s="83">
        <f t="shared" si="0"/>
        <v>2</v>
      </c>
      <c r="L27" s="83">
        <f t="shared" si="0"/>
        <v>3</v>
      </c>
      <c r="M27" s="83">
        <f t="shared" si="0"/>
        <v>4</v>
      </c>
      <c r="N27" s="83">
        <f t="shared" si="0"/>
        <v>5</v>
      </c>
      <c r="O27" s="83">
        <f t="shared" si="0"/>
        <v>6</v>
      </c>
      <c r="P27" s="83">
        <f t="shared" si="0"/>
        <v>7</v>
      </c>
      <c r="Q27" s="83">
        <f t="shared" si="0"/>
        <v>8</v>
      </c>
      <c r="R27" s="83">
        <f t="shared" si="0"/>
        <v>9</v>
      </c>
      <c r="S27" s="83">
        <f t="shared" si="0"/>
        <v>10</v>
      </c>
      <c r="T27" s="83">
        <f t="shared" si="0"/>
        <v>11</v>
      </c>
      <c r="U27" s="83">
        <f t="shared" si="0"/>
        <v>12</v>
      </c>
      <c r="V27" s="83">
        <f t="shared" si="0"/>
        <v>13</v>
      </c>
      <c r="W27" s="83">
        <f t="shared" si="0"/>
        <v>14</v>
      </c>
      <c r="X27" s="83">
        <f t="shared" si="0"/>
        <v>15</v>
      </c>
      <c r="Y27" s="83">
        <f t="shared" si="0"/>
        <v>16</v>
      </c>
      <c r="Z27" s="83">
        <f t="shared" si="0"/>
        <v>17</v>
      </c>
    </row>
    <row r="28" spans="1:27" s="4" customFormat="1" ht="15.95" customHeight="1">
      <c r="A28" s="31" t="s">
        <v>168</v>
      </c>
      <c r="B28" s="3"/>
      <c r="C28" s="12"/>
      <c r="D28" s="3"/>
      <c r="E28" s="12"/>
      <c r="F28" s="58"/>
      <c r="G28" s="27"/>
      <c r="H28" s="77"/>
      <c r="I28" s="51">
        <f t="shared" ref="I28:Z28" si="1">SUM(I5:I17)-I26</f>
        <v>11</v>
      </c>
      <c r="J28" s="51">
        <f t="shared" si="1"/>
        <v>8</v>
      </c>
      <c r="K28" s="51">
        <f t="shared" si="1"/>
        <v>1</v>
      </c>
      <c r="L28" s="51">
        <f t="shared" si="1"/>
        <v>7</v>
      </c>
      <c r="M28" s="51">
        <f t="shared" si="1"/>
        <v>2</v>
      </c>
      <c r="N28" s="51">
        <f t="shared" si="1"/>
        <v>2</v>
      </c>
      <c r="O28" s="51">
        <f t="shared" si="1"/>
        <v>7</v>
      </c>
      <c r="P28" s="51">
        <f t="shared" si="1"/>
        <v>5</v>
      </c>
      <c r="Q28" s="51">
        <f t="shared" si="1"/>
        <v>2</v>
      </c>
      <c r="R28" s="51">
        <f t="shared" si="1"/>
        <v>2</v>
      </c>
      <c r="S28" s="51">
        <f t="shared" si="1"/>
        <v>6</v>
      </c>
      <c r="T28" s="51">
        <f t="shared" si="1"/>
        <v>2</v>
      </c>
      <c r="U28" s="51">
        <f t="shared" si="1"/>
        <v>2</v>
      </c>
      <c r="V28" s="51">
        <f t="shared" si="1"/>
        <v>3</v>
      </c>
      <c r="W28" s="51">
        <f t="shared" si="1"/>
        <v>2</v>
      </c>
      <c r="X28" s="51">
        <f t="shared" si="1"/>
        <v>8</v>
      </c>
      <c r="Y28" s="51">
        <f t="shared" si="1"/>
        <v>8</v>
      </c>
      <c r="Z28" s="51">
        <f t="shared" si="1"/>
        <v>8</v>
      </c>
    </row>
  </sheetData>
  <mergeCells count="48">
    <mergeCell ref="A1:B1"/>
    <mergeCell ref="C1:C2"/>
    <mergeCell ref="D1:D2"/>
    <mergeCell ref="E1:E2"/>
    <mergeCell ref="F1:F2"/>
    <mergeCell ref="G1:G2"/>
    <mergeCell ref="Z5:Z7"/>
    <mergeCell ref="O5:O7"/>
    <mergeCell ref="P5:P7"/>
    <mergeCell ref="Q5:Q7"/>
    <mergeCell ref="R5:R7"/>
    <mergeCell ref="G5:G7"/>
    <mergeCell ref="H5:H7"/>
    <mergeCell ref="I5:I7"/>
    <mergeCell ref="J5:J7"/>
    <mergeCell ref="K5:K7"/>
    <mergeCell ref="T5:T7"/>
    <mergeCell ref="U5:U7"/>
    <mergeCell ref="V5:V7"/>
    <mergeCell ref="W5:W7"/>
    <mergeCell ref="H1:H2"/>
    <mergeCell ref="I1:Z1"/>
    <mergeCell ref="L5:L7"/>
    <mergeCell ref="M5:M7"/>
    <mergeCell ref="N5:N7"/>
    <mergeCell ref="X5:X7"/>
    <mergeCell ref="Y5:Y7"/>
    <mergeCell ref="R15:R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Y15:Y16"/>
    <mergeCell ref="S5:S7"/>
    <mergeCell ref="Z15:Z16"/>
    <mergeCell ref="S15:S16"/>
    <mergeCell ref="T15:T16"/>
    <mergeCell ref="U15:U16"/>
    <mergeCell ref="V15:V16"/>
    <mergeCell ref="W15:W16"/>
    <mergeCell ref="X15:X16"/>
  </mergeCells>
  <printOptions horizontalCentered="1"/>
  <pageMargins left="0.19685039370078741" right="0.19685039370078741" top="1.1811023622047245" bottom="0.39370078740157483" header="0.31496062992125984" footer="0.31496062992125984"/>
  <pageSetup paperSize="9" scale="52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ДВН_жен</vt:lpstr>
      <vt:lpstr>ДВН_муж</vt:lpstr>
      <vt:lpstr>Проф_жен</vt:lpstr>
      <vt:lpstr>Проф_муж</vt:lpstr>
      <vt:lpstr>ДиспДети_жен</vt:lpstr>
      <vt:lpstr>ДиспДети_мужч</vt:lpstr>
      <vt:lpstr>ПрофДети_жен</vt:lpstr>
      <vt:lpstr>ПрофДети_муж</vt:lpstr>
      <vt:lpstr>ДВН_жен!Заголовки_для_печати</vt:lpstr>
      <vt:lpstr>ДВН_муж!Заголовки_для_печати</vt:lpstr>
      <vt:lpstr>ДиспДети_жен!Заголовки_для_печати</vt:lpstr>
      <vt:lpstr>ДиспДети_мужч!Заголовки_для_печати</vt:lpstr>
      <vt:lpstr>Проф_жен!Заголовки_для_печати</vt:lpstr>
      <vt:lpstr>Проф_муж!Заголовки_для_печати</vt:lpstr>
      <vt:lpstr>ПрофДети_жен!Заголовки_для_печати</vt:lpstr>
      <vt:lpstr>ПрофДети_муж!Заголовки_для_печати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Konev.YE</cp:lastModifiedBy>
  <cp:lastPrinted>2019-07-26T11:38:05Z</cp:lastPrinted>
  <dcterms:created xsi:type="dcterms:W3CDTF">2019-06-04T09:29:23Z</dcterms:created>
  <dcterms:modified xsi:type="dcterms:W3CDTF">2024-12-03T07:57:52Z</dcterms:modified>
</cp:coreProperties>
</file>